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CBS Ravelijn/"/>
    </mc:Choice>
  </mc:AlternateContent>
  <xr:revisionPtr revIDLastSave="2" documentId="8_{4F5AD7A4-0036-406B-B50C-85CAE1671646}" xr6:coauthVersionLast="47" xr6:coauthVersionMax="47" xr10:uidLastSave="{7109D636-3FE1-4157-9F58-2C752E93D3C9}"/>
  <bookViews>
    <workbookView xWindow="33510" yWindow="2100" windowWidth="15315" windowHeight="12735" activeTab="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D16" i="4"/>
  <c r="A7" i="6"/>
  <c r="C14" i="4"/>
  <c r="D14" i="4" s="1"/>
  <c r="B60" i="1"/>
  <c r="T12" i="2" l="1"/>
  <c r="T13" i="2"/>
  <c r="T14" i="2"/>
  <c r="T18" i="2"/>
  <c r="T19" i="2"/>
  <c r="T20" i="2"/>
  <c r="T21" i="2"/>
  <c r="T22" i="2"/>
  <c r="T23" i="2"/>
  <c r="T27" i="2"/>
  <c r="T28" i="2"/>
  <c r="T29" i="2"/>
  <c r="T30" i="2"/>
  <c r="T31" i="2"/>
  <c r="T32" i="2"/>
  <c r="T33" i="2"/>
  <c r="T34" i="2"/>
  <c r="T38" i="2"/>
  <c r="T39" i="2"/>
  <c r="T40" i="2"/>
  <c r="T45" i="2"/>
  <c r="H24" i="6" l="1"/>
  <c r="H23" i="6"/>
  <c r="H22" i="6"/>
  <c r="H21" i="6"/>
  <c r="H20" i="6"/>
  <c r="H19" i="6"/>
  <c r="H18" i="6"/>
  <c r="H17" i="6"/>
  <c r="H16" i="6"/>
  <c r="H15" i="6"/>
  <c r="H14" i="6"/>
  <c r="H13" i="6"/>
  <c r="H12" i="6"/>
  <c r="H11" i="6"/>
  <c r="H25" i="6"/>
  <c r="H10" i="6"/>
  <c r="H9" i="6"/>
  <c r="L16" i="3" l="1"/>
  <c r="L15" i="3"/>
  <c r="K16" i="3"/>
  <c r="K15" i="3"/>
  <c r="N12" i="2" l="1"/>
  <c r="N13" i="2" l="1"/>
  <c r="N14" i="2"/>
  <c r="N16" i="2"/>
  <c r="N17" i="2"/>
  <c r="N18" i="2"/>
  <c r="N19" i="2"/>
  <c r="N20" i="2"/>
  <c r="N21" i="2"/>
  <c r="N22" i="2"/>
  <c r="N26" i="2"/>
  <c r="N27" i="2"/>
  <c r="N28" i="2"/>
  <c r="N29" i="2"/>
  <c r="N30" i="2"/>
  <c r="N31" i="2"/>
  <c r="N32" i="2"/>
  <c r="N33" i="2"/>
  <c r="N34" i="2"/>
  <c r="N35" i="2"/>
  <c r="N36" i="2"/>
  <c r="N38" i="2"/>
  <c r="N39" i="2"/>
  <c r="N42" i="2"/>
  <c r="N43" i="2"/>
  <c r="N45" i="2"/>
  <c r="C8" i="4" l="1"/>
  <c r="C6" i="4"/>
  <c r="C5" i="4"/>
  <c r="C4" i="4"/>
  <c r="U14" i="2"/>
  <c r="U18" i="2"/>
  <c r="U19" i="2"/>
  <c r="U22" i="2"/>
  <c r="U23" i="2"/>
  <c r="U27" i="2"/>
  <c r="U30" i="2"/>
  <c r="U31" i="2"/>
  <c r="U34" i="2"/>
  <c r="U38" i="2"/>
  <c r="U39" i="2"/>
  <c r="O11" i="2"/>
  <c r="U12" i="2"/>
  <c r="U13" i="2"/>
  <c r="U20" i="2"/>
  <c r="U21" i="2"/>
  <c r="U28" i="2"/>
  <c r="U29" i="2"/>
  <c r="U32" i="2"/>
  <c r="U33" i="2"/>
  <c r="U40" i="2"/>
  <c r="U45" i="2"/>
  <c r="H46" i="2"/>
  <c r="N11" i="2"/>
  <c r="P11" i="2"/>
  <c r="O12" i="2"/>
  <c r="P12" i="2"/>
  <c r="D8" i="3"/>
  <c r="D6" i="3"/>
  <c r="D5" i="3"/>
  <c r="D4" i="3"/>
  <c r="M16" i="3"/>
  <c r="N16" i="3" s="1"/>
  <c r="M15" i="3"/>
  <c r="N15" i="3" s="1"/>
  <c r="O13" i="2"/>
  <c r="O14" i="2"/>
  <c r="O16" i="2"/>
  <c r="O17" i="2"/>
  <c r="O18" i="2"/>
  <c r="O20" i="2"/>
  <c r="O21" i="2"/>
  <c r="O22" i="2"/>
  <c r="O26" i="2"/>
  <c r="O27" i="2"/>
  <c r="O28" i="2"/>
  <c r="O29" i="2"/>
  <c r="O30" i="2"/>
  <c r="O31" i="2"/>
  <c r="O32" i="2"/>
  <c r="O33" i="2"/>
  <c r="O34" i="2"/>
  <c r="O35" i="2"/>
  <c r="O36" i="2"/>
  <c r="O38" i="2"/>
  <c r="O39" i="2"/>
  <c r="O42" i="2"/>
  <c r="O43" i="2"/>
  <c r="O45" i="2"/>
  <c r="P13" i="2"/>
  <c r="P14" i="2"/>
  <c r="P16" i="2"/>
  <c r="P17" i="2"/>
  <c r="P18" i="2"/>
  <c r="P19" i="2"/>
  <c r="P20" i="2"/>
  <c r="P21" i="2"/>
  <c r="P22" i="2"/>
  <c r="P26" i="2"/>
  <c r="P27" i="2"/>
  <c r="P28" i="2"/>
  <c r="P29" i="2"/>
  <c r="P30" i="2"/>
  <c r="P31" i="2"/>
  <c r="P32" i="2"/>
  <c r="P33" i="2"/>
  <c r="P34" i="2"/>
  <c r="P35" i="2"/>
  <c r="P36" i="2"/>
  <c r="P38" i="2"/>
  <c r="P39" i="2"/>
  <c r="P42" i="2"/>
  <c r="P43" i="2"/>
  <c r="P45" i="2"/>
  <c r="L46" i="3"/>
  <c r="K46" i="3"/>
  <c r="U47" i="2" l="1"/>
  <c r="R47" i="2" s="1"/>
  <c r="C13" i="4" s="1"/>
  <c r="D13" i="4" s="1"/>
  <c r="Q21" i="2"/>
  <c r="Q13" i="2"/>
  <c r="Q17" i="2"/>
  <c r="Q35" i="2"/>
  <c r="Q14" i="2"/>
  <c r="Q43" i="2"/>
  <c r="Q27" i="2"/>
  <c r="Q19" i="2"/>
  <c r="Q34" i="2"/>
  <c r="Q26" i="2"/>
  <c r="Q33" i="2"/>
  <c r="Q39" i="2"/>
  <c r="Q31" i="2"/>
  <c r="Q42" i="2"/>
  <c r="Q18" i="2"/>
  <c r="Q38" i="2"/>
  <c r="Q30" i="2"/>
  <c r="Q22" i="2"/>
  <c r="Q45" i="2"/>
  <c r="Q29" i="2"/>
  <c r="M46" i="3"/>
  <c r="Q32" i="2"/>
  <c r="Q36" i="2"/>
  <c r="Q28" i="2"/>
  <c r="Q20" i="2"/>
  <c r="Q16" i="2"/>
  <c r="N46" i="3"/>
  <c r="C12" i="4" s="1"/>
  <c r="Q12" i="2"/>
  <c r="Q11" i="2"/>
  <c r="Q47" i="2" l="1"/>
  <c r="M47" i="2" s="1"/>
  <c r="C11" i="4" s="1"/>
  <c r="D11" i="4" s="1"/>
  <c r="D12" i="4"/>
</calcChain>
</file>

<file path=xl/sharedStrings.xml><?xml version="1.0" encoding="utf-8"?>
<sst xmlns="http://schemas.openxmlformats.org/spreadsheetml/2006/main" count="509" uniqueCount="274">
  <si>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</si>
  <si>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</si>
  <si>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</si>
  <si>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</si>
  <si>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</si>
  <si>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</si>
  <si>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</si>
  <si>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</si>
  <si>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</si>
  <si>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</si>
  <si>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</si>
  <si>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</si>
  <si>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</si>
  <si>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</si>
  <si>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</si>
  <si>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</si>
  <si>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</si>
  <si>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</si>
  <si>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</si>
  <si>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</si>
  <si>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</si>
  <si>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</si>
  <si>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</si>
  <si>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</si>
  <si>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</si>
  <si>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</si>
  <si>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</si>
  <si>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</si>
  <si>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</si>
  <si>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</si>
  <si>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</si>
  <si>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</si>
  <si>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</si>
  <si>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</si>
  <si>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</si>
  <si>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</si>
  <si>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</si>
  <si>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</si>
  <si>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</si>
  <si>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</si>
  <si>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</si>
  <si>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</si>
  <si>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</si>
  <si>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</si>
  <si>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</si>
  <si>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</si>
  <si>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</si>
  <si>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</si>
  <si>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</si>
  <si>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</si>
  <si>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</si>
  <si>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</si>
  <si>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</si>
  <si>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</si>
  <si>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</si>
  <si>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</si>
  <si>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</si>
  <si>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</si>
  <si>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</si>
  <si>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</si>
  <si>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</si>
  <si>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</si>
  <si>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</si>
  <si>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</si>
  <si>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</si>
  <si>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</si>
  <si>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</si>
  <si>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</si>
  <si>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</si>
  <si>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</si>
  <si>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</si>
  <si>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</si>
  <si>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</si>
  <si>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</si>
  <si>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</si>
  <si>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</si>
  <si>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</si>
  <si>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</si>
  <si>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</si>
  <si>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</si>
  <si>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</si>
  <si>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</si>
  <si>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</si>
  <si>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</si>
  <si>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</si>
  <si>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</si>
  <si>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</si>
  <si>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</si>
  <si>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</si>
  <si>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</si>
  <si>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</si>
  <si>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</si>
  <si>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</si>
  <si>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</si>
  <si>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</si>
  <si>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</si>
  <si>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</si>
  <si>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</si>
  <si>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</si>
  <si>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</si>
  <si>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</si>
  <si>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</si>
  <si>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</si>
  <si>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</si>
  <si>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</si>
  <si>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</si>
  <si>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</si>
  <si>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</si>
  <si>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</si>
  <si>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</si>
  <si>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</si>
  <si>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</si>
  <si>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</si>
  <si>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</si>
  <si>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</si>
  <si>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</si>
  <si>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</si>
  <si>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</si>
  <si>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</si>
  <si>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</si>
  <si>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</si>
  <si>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</si>
  <si>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</si>
  <si>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</si>
  <si>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</si>
  <si>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</si>
  <si>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</si>
  <si>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</si>
  <si>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</si>
  <si>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</si>
  <si>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</si>
  <si>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</si>
  <si>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</si>
  <si>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</si>
  <si>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</si>
  <si>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</si>
  <si>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</si>
  <si>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</si>
  <si>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</si>
  <si>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</si>
  <si>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</si>
  <si>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</si>
  <si>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</si>
  <si>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</si>
  <si>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</si>
  <si>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</si>
  <si>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</si>
  <si>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</si>
  <si>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</si>
  <si>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</si>
  <si>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</si>
  <si>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</si>
  <si>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</si>
  <si>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</si>
  <si>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</si>
  <si>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</si>
  <si>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</si>
  <si>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</si>
  <si>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</si>
  <si>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</si>
  <si>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</si>
  <si>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</si>
  <si>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</si>
  <si>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</si>
  <si>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</si>
  <si>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</si>
  <si>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</si>
  <si>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</si>
  <si>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</si>
  <si>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</si>
  <si>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</si>
  <si>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</si>
  <si>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</si>
  <si>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</si>
  <si>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</si>
  <si>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</si>
  <si>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</si>
  <si>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</si>
  <si>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</si>
  <si>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</si>
  <si>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</si>
  <si>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</si>
  <si>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</si>
  <si>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</si>
  <si>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</si>
  <si>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</si>
  <si>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</si>
  <si>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</si>
  <si>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</si>
  <si>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</si>
  <si>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</si>
  <si>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</si>
  <si>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</si>
  <si>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</si>
  <si>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</si>
  <si>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</si>
  <si>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</si>
  <si>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</si>
  <si>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</si>
  <si>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</si>
  <si>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</si>
  <si>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</si>
  <si>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</si>
  <si>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</si>
  <si>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</si>
  <si>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</si>
  <si>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</si>
  <si>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</si>
  <si>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</si>
  <si>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</si>
  <si>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</si>
  <si>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</si>
  <si>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</si>
  <si>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</si>
  <si>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</si>
  <si>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</si>
  <si>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</si>
  <si>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</si>
  <si>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</si>
  <si>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</si>
  <si>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</si>
  <si>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</si>
  <si>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</si>
  <si>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</si>
  <si>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</si>
  <si>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</si>
  <si>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</si>
  <si>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</si>
  <si>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</si>
  <si>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</si>
  <si>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</si>
  <si>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</si>
  <si>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cbs Ravelijn</t>
  </si>
  <si>
    <t>Begane grond</t>
  </si>
  <si>
    <t>gevelglas</t>
  </si>
  <si>
    <t>separatieglas</t>
  </si>
  <si>
    <t>Borgshof 22</t>
  </si>
  <si>
    <t>9936 CS  FARMSUM</t>
  </si>
  <si>
    <t>entree</t>
  </si>
  <si>
    <t>gangen/hallen/liften</t>
  </si>
  <si>
    <t>berging/archief (8,1 m2)</t>
  </si>
  <si>
    <t>toiletten</t>
  </si>
  <si>
    <t>speelzaal</t>
  </si>
  <si>
    <t>berging/archief</t>
  </si>
  <si>
    <t>toestelberging</t>
  </si>
  <si>
    <t>leslokalen</t>
  </si>
  <si>
    <t>berging/archief (6,6 m2)</t>
  </si>
  <si>
    <t>berging/archief (1,3 m2)</t>
  </si>
  <si>
    <t>berging/archief (0,4 m2)</t>
  </si>
  <si>
    <t>n.i.o. buitenberging</t>
  </si>
  <si>
    <t>n.i.o.</t>
  </si>
  <si>
    <t>n.i.o. serverkast</t>
  </si>
  <si>
    <t>n.i.o. meterkast</t>
  </si>
  <si>
    <t>keuken/pantry</t>
  </si>
  <si>
    <t>kantoren/leerkrachtruimten</t>
  </si>
  <si>
    <t>teamkamer</t>
  </si>
  <si>
    <t>berging/archief (2,0 m2)</t>
  </si>
  <si>
    <t>berging/archief (16,5 m2)</t>
  </si>
  <si>
    <t>berging/archief (5,3 m2)</t>
  </si>
  <si>
    <t>n.i.o CV rui,te</t>
  </si>
  <si>
    <t>berging/archief (2,6 m2)</t>
  </si>
  <si>
    <t>werkkast eigen beheer SMB</t>
  </si>
  <si>
    <t>bibliotheek</t>
  </si>
  <si>
    <t>V</t>
  </si>
  <si>
    <t>S</t>
  </si>
  <si>
    <t>L</t>
  </si>
  <si>
    <t>tapijt</t>
  </si>
  <si>
    <t>linoleum</t>
  </si>
  <si>
    <t>gietvloer/steen</t>
  </si>
  <si>
    <t>kleuterlokalen</t>
  </si>
  <si>
    <t>IB ruimte</t>
  </si>
  <si>
    <t>open leerplein</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</si>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</sst>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3">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44" fontId="3" fillId="3" borderId="0" xfId="1" applyFont="1" applyFill="1" applyBorder="1" applyProtection="1"/>
    <xf numFmtId="44" fontId="0" fillId="3" borderId="0" xfId="0" applyNumberFormat="1" applyFill="1" applyBorder="1" applyProtection="1"/>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0"/>
  <sheetViews>
    <sheetView topLeftCell="H1" zoomScaleNormal="100" workbookViewId="0">
      <selection activeCell="H19" sqref="H19 N19:P19"/>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232</v>
      </c>
      <c r="E4" s="213"/>
      <c r="F4" s="213"/>
      <c r="G4" s="71"/>
      <c r="H4" s="71"/>
      <c r="I4" s="71"/>
      <c r="J4" s="71"/>
      <c r="K4" s="74"/>
      <c r="L4" s="75"/>
    </row>
    <row r="5" spans="1:22" ht="15.75" x14ac:dyDescent="0.3">
      <c r="A5" s="69"/>
      <c r="B5" s="70"/>
      <c r="C5" s="70" t="s">
        <v>2</v>
      </c>
      <c r="D5" s="213" t="s">
        <v>236</v>
      </c>
      <c r="E5" s="213"/>
      <c r="F5" s="213"/>
      <c r="G5" s="71"/>
      <c r="H5" s="71"/>
      <c r="I5" s="71"/>
      <c r="J5" s="71"/>
      <c r="K5" s="74"/>
      <c r="L5" s="75"/>
    </row>
    <row r="6" spans="1:22" ht="15.75" x14ac:dyDescent="0.3">
      <c r="A6" s="69"/>
      <c r="B6" s="70"/>
      <c r="C6" s="70" t="s">
        <v>3</v>
      </c>
      <c r="D6" s="213" t="s">
        <v>237</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232</v>
      </c>
      <c r="D11" s="93" t="s">
        <v>233</v>
      </c>
      <c r="E11" s="205"/>
      <c r="F11" s="93" t="s">
        <v>238</v>
      </c>
      <c r="G11" s="94" t="s">
        <v>263</v>
      </c>
      <c r="H11" s="95">
        <v>5.0999999999999996</v>
      </c>
      <c r="I11" s="96" t="s">
        <v>266</v>
      </c>
      <c r="J11" s="97"/>
      <c r="K11" s="77"/>
      <c r="L11" s="63"/>
      <c r="M11" s="64" t="s">
        <v>45</v>
      </c>
      <c r="N11" s="65">
        <f>HLOOKUP(M11,Werkprogramma!$A$1:$AO$61,57,FALSE)</f>
        <v>292</v>
      </c>
      <c r="O11" s="65">
        <f>HLOOKUP(M11,Werkprogramma!$A$1:$AO$61,3,FALSE)</f>
        <v>200</v>
      </c>
      <c r="P11" s="98">
        <f>Werkprogramma!$B$74</f>
        <v>28.86</v>
      </c>
      <c r="Q11" s="66">
        <f>((H11*O11)/N11)*P11</f>
        <v>100.81232876712328</v>
      </c>
    </row>
    <row r="12" spans="1:22" ht="16.5" thickBot="1" x14ac:dyDescent="0.35">
      <c r="A12" s="76"/>
      <c r="B12" s="99"/>
      <c r="C12" s="100" t="s">
        <v>232</v>
      </c>
      <c r="D12" s="101" t="s">
        <v>233</v>
      </c>
      <c r="E12" s="206"/>
      <c r="F12" s="101" t="s">
        <v>239</v>
      </c>
      <c r="G12" s="102" t="s">
        <v>263</v>
      </c>
      <c r="H12" s="103">
        <v>119.7</v>
      </c>
      <c r="I12" s="104" t="s">
        <v>267</v>
      </c>
      <c r="J12" s="105" t="s">
        <v>271</v>
      </c>
      <c r="K12" s="77"/>
      <c r="L12" s="63"/>
      <c r="M12" s="64" t="s">
        <v>48</v>
      </c>
      <c r="N12" s="65">
        <f>HLOOKUP(M12,Werkprogramma!$A$1:$AO$61,57,FALSE)</f>
        <v>579</v>
      </c>
      <c r="O12" s="65">
        <f>HLOOKUP(M12,Werkprogramma!$A$1:$AO$61,3,FALSE)</f>
        <v>200</v>
      </c>
      <c r="P12" s="98">
        <f>Werkprogramma!$B$74</f>
        <v>28.86</v>
      </c>
      <c r="Q12" s="66">
        <f t="shared" ref="Q12:Q45" si="0">((H12*O12)/N12)*P12</f>
        <v>1193.2787564766838</v>
      </c>
      <c r="R12" s="66" t="s">
        <v>168</v>
      </c>
      <c r="S12" s="67">
        <v>1</v>
      </c>
      <c r="T12" s="68">
        <f>VLOOKUP(R12,Werkprogramma!$A$59:$B$62,2,FALSE)</f>
        <v>2.95</v>
      </c>
      <c r="U12" s="68">
        <f t="shared" ref="U12:U45" si="1">H12*S12*T12</f>
        <v>353.11500000000001</v>
      </c>
    </row>
    <row r="13" spans="1:22" ht="16.5" thickBot="1" x14ac:dyDescent="0.35">
      <c r="A13" s="76"/>
      <c r="B13" s="99"/>
      <c r="C13" s="100" t="s">
        <v>232</v>
      </c>
      <c r="D13" s="101" t="s">
        <v>233</v>
      </c>
      <c r="E13" s="206"/>
      <c r="F13" s="101" t="s">
        <v>239</v>
      </c>
      <c r="G13" s="102" t="s">
        <v>263</v>
      </c>
      <c r="H13" s="103">
        <v>31.8</v>
      </c>
      <c r="I13" s="104" t="s">
        <v>267</v>
      </c>
      <c r="J13" s="105"/>
      <c r="K13" s="77"/>
      <c r="L13" s="63"/>
      <c r="M13" s="64" t="s">
        <v>48</v>
      </c>
      <c r="N13" s="65">
        <f>HLOOKUP(M13,Werkprogramma!$A$1:$AO$61,57,FALSE)</f>
        <v>579</v>
      </c>
      <c r="O13" s="65">
        <f>HLOOKUP(M13,Werkprogramma!$A$1:$AO$61,3,FALSE)</f>
        <v>200</v>
      </c>
      <c r="P13" s="98">
        <f>Werkprogramma!$B$74</f>
        <v>28.86</v>
      </c>
      <c r="Q13" s="66">
        <f t="shared" si="0"/>
        <v>317.01139896373058</v>
      </c>
      <c r="R13" s="66" t="s">
        <v>168</v>
      </c>
      <c r="S13" s="67">
        <v>1</v>
      </c>
      <c r="T13" s="68">
        <f>VLOOKUP(R13,Werkprogramma!$A$59:$B$62,2,FALSE)</f>
        <v>2.95</v>
      </c>
      <c r="U13" s="68">
        <f t="shared" si="1"/>
        <v>93.81</v>
      </c>
    </row>
    <row r="14" spans="1:22" ht="16.5" thickBot="1" x14ac:dyDescent="0.35">
      <c r="A14" s="76"/>
      <c r="B14" s="99"/>
      <c r="C14" s="100" t="s">
        <v>232</v>
      </c>
      <c r="D14" s="101" t="s">
        <v>233</v>
      </c>
      <c r="E14" s="206"/>
      <c r="F14" s="101" t="s">
        <v>239</v>
      </c>
      <c r="G14" s="102" t="s">
        <v>263</v>
      </c>
      <c r="H14" s="103">
        <v>26</v>
      </c>
      <c r="I14" s="104" t="s">
        <v>267</v>
      </c>
      <c r="J14" s="105"/>
      <c r="K14" s="77"/>
      <c r="L14" s="63"/>
      <c r="M14" s="64" t="s">
        <v>48</v>
      </c>
      <c r="N14" s="65">
        <f>HLOOKUP(M14,Werkprogramma!$A$1:$AO$61,57,FALSE)</f>
        <v>579</v>
      </c>
      <c r="O14" s="65">
        <f>HLOOKUP(M14,Werkprogramma!$A$1:$AO$61,3,FALSE)</f>
        <v>200</v>
      </c>
      <c r="P14" s="98">
        <f>Werkprogramma!$B$74</f>
        <v>28.86</v>
      </c>
      <c r="Q14" s="66">
        <f t="shared" si="0"/>
        <v>259.19170984455957</v>
      </c>
      <c r="R14" s="66" t="s">
        <v>168</v>
      </c>
      <c r="S14" s="67">
        <v>1</v>
      </c>
      <c r="T14" s="68">
        <f>VLOOKUP(R14,Werkprogramma!$A$59:$B$62,2,FALSE)</f>
        <v>2.95</v>
      </c>
      <c r="U14" s="68">
        <f t="shared" si="1"/>
        <v>76.7</v>
      </c>
    </row>
    <row r="15" spans="1:22" ht="16.5" thickBot="1" x14ac:dyDescent="0.35">
      <c r="A15" s="76"/>
      <c r="B15" s="99"/>
      <c r="C15" s="100" t="s">
        <v>232</v>
      </c>
      <c r="D15" s="101" t="s">
        <v>233</v>
      </c>
      <c r="E15" s="206"/>
      <c r="F15" s="101" t="s">
        <v>240</v>
      </c>
      <c r="G15" s="102" t="s">
        <v>263</v>
      </c>
      <c r="H15" s="103"/>
      <c r="I15" s="104" t="s">
        <v>268</v>
      </c>
      <c r="J15" s="105" t="s">
        <v>249</v>
      </c>
      <c r="K15" s="77"/>
      <c r="L15" s="63"/>
      <c r="P15" s="98"/>
    </row>
    <row r="16" spans="1:22" ht="16.5" thickBot="1" x14ac:dyDescent="0.35">
      <c r="A16" s="76"/>
      <c r="B16" s="99"/>
      <c r="C16" s="100" t="s">
        <v>232</v>
      </c>
      <c r="D16" s="101" t="s">
        <v>233</v>
      </c>
      <c r="E16" s="206"/>
      <c r="F16" s="101" t="s">
        <v>238</v>
      </c>
      <c r="G16" s="102" t="s">
        <v>263</v>
      </c>
      <c r="H16" s="103">
        <v>5.5</v>
      </c>
      <c r="I16" s="104" t="s">
        <v>266</v>
      </c>
      <c r="J16" s="105"/>
      <c r="K16" s="77"/>
      <c r="L16" s="63"/>
      <c r="M16" s="64" t="s">
        <v>45</v>
      </c>
      <c r="N16" s="65">
        <f>HLOOKUP(M16,Werkprogramma!$A$1:$AO$61,57,FALSE)</f>
        <v>292</v>
      </c>
      <c r="O16" s="65">
        <f>HLOOKUP(M16,Werkprogramma!$A$1:$AO$61,3,FALSE)</f>
        <v>200</v>
      </c>
      <c r="P16" s="98">
        <f>Werkprogramma!$B$74</f>
        <v>28.86</v>
      </c>
      <c r="Q16" s="66">
        <f t="shared" si="0"/>
        <v>108.71917808219177</v>
      </c>
    </row>
    <row r="17" spans="1:21" ht="16.5" thickBot="1" x14ac:dyDescent="0.35">
      <c r="A17" s="76"/>
      <c r="B17" s="99"/>
      <c r="C17" s="100" t="s">
        <v>232</v>
      </c>
      <c r="D17" s="101" t="s">
        <v>233</v>
      </c>
      <c r="E17" s="206"/>
      <c r="F17" s="101" t="s">
        <v>241</v>
      </c>
      <c r="G17" s="102" t="s">
        <v>264</v>
      </c>
      <c r="H17" s="103">
        <v>5</v>
      </c>
      <c r="I17" s="104" t="s">
        <v>268</v>
      </c>
      <c r="J17" s="105"/>
      <c r="K17" s="77"/>
      <c r="L17" s="63"/>
      <c r="M17" s="64" t="s">
        <v>66</v>
      </c>
      <c r="N17" s="65">
        <f>HLOOKUP(M17,Werkprogramma!$A$1:$AO$61,57,FALSE)</f>
        <v>72</v>
      </c>
      <c r="O17" s="65">
        <f>HLOOKUP(M17,Werkprogramma!$A$1:$AO$61,3,FALSE)</f>
        <v>200</v>
      </c>
      <c r="P17" s="98">
        <f>Werkprogramma!$B$74</f>
        <v>28.86</v>
      </c>
      <c r="Q17" s="66">
        <f t="shared" si="0"/>
        <v>400.83333333333331</v>
      </c>
    </row>
    <row r="18" spans="1:21" ht="16.5" thickBot="1" x14ac:dyDescent="0.35">
      <c r="A18" s="76"/>
      <c r="B18" s="99"/>
      <c r="C18" s="100" t="s">
        <v>232</v>
      </c>
      <c r="D18" s="101" t="s">
        <v>233</v>
      </c>
      <c r="E18" s="206"/>
      <c r="F18" s="101" t="s">
        <v>242</v>
      </c>
      <c r="G18" s="102" t="s">
        <v>263</v>
      </c>
      <c r="H18" s="103">
        <v>55.6</v>
      </c>
      <c r="I18" s="104" t="s">
        <v>267</v>
      </c>
      <c r="J18" s="105"/>
      <c r="K18" s="77"/>
      <c r="L18" s="63"/>
      <c r="M18" s="64" t="s">
        <v>60</v>
      </c>
      <c r="N18" s="65">
        <f>HLOOKUP(M18,Werkprogramma!$A$1:$AO$61,57,FALSE)</f>
        <v>383</v>
      </c>
      <c r="O18" s="65">
        <f>HLOOKUP(M18,Werkprogramma!$A$1:$AO$61,3,FALSE)</f>
        <v>200</v>
      </c>
      <c r="P18" s="98">
        <f>Werkprogramma!$B$74</f>
        <v>28.86</v>
      </c>
      <c r="Q18" s="66">
        <f t="shared" si="0"/>
        <v>837.91958224543077</v>
      </c>
      <c r="R18" s="66" t="s">
        <v>168</v>
      </c>
      <c r="S18" s="67">
        <v>1</v>
      </c>
      <c r="T18" s="68">
        <f>VLOOKUP(R18,Werkprogramma!$A$59:$B$62,2,FALSE)</f>
        <v>2.95</v>
      </c>
      <c r="U18" s="68">
        <f t="shared" si="1"/>
        <v>164.02</v>
      </c>
    </row>
    <row r="19" spans="1:21" ht="16.5" thickBot="1" x14ac:dyDescent="0.35">
      <c r="A19" s="76"/>
      <c r="B19" s="99"/>
      <c r="C19" s="100" t="s">
        <v>232</v>
      </c>
      <c r="D19" s="101" t="s">
        <v>233</v>
      </c>
      <c r="E19" s="206"/>
      <c r="F19" s="101" t="s">
        <v>243</v>
      </c>
      <c r="G19" s="102" t="s">
        <v>263</v>
      </c>
      <c r="H19" s="103">
        <v>10.5</v>
      </c>
      <c r="I19" s="104" t="s">
        <v>267</v>
      </c>
      <c r="J19" s="105" t="s">
        <v>244</v>
      </c>
      <c r="K19" s="77"/>
      <c r="L19" s="63"/>
      <c r="M19" s="64" t="s">
        <v>79</v>
      </c>
      <c r="N19" s="65">
        <f>HLOOKUP(M19,Werkprogramma!$A$1:$AO$61,57,FALSE)</f>
        <v>393</v>
      </c>
      <c r="O19" s="65">
        <v>40</v>
      </c>
      <c r="P19" s="98">
        <f>Werkprogramma!$B$74</f>
        <v>28.86</v>
      </c>
      <c r="Q19" s="66">
        <f t="shared" si="0"/>
        <v>30.842748091603053</v>
      </c>
      <c r="R19" s="66" t="s">
        <v>168</v>
      </c>
      <c r="S19" s="67">
        <v>1</v>
      </c>
      <c r="T19" s="68">
        <f>VLOOKUP(R19,Werkprogramma!$A$59:$B$62,2,FALSE)</f>
        <v>2.95</v>
      </c>
      <c r="U19" s="68">
        <f t="shared" si="1"/>
        <v>30.975000000000001</v>
      </c>
    </row>
    <row r="20" spans="1:21" ht="16.5" thickBot="1" x14ac:dyDescent="0.35">
      <c r="A20" s="76"/>
      <c r="B20" s="99"/>
      <c r="C20" s="100" t="s">
        <v>232</v>
      </c>
      <c r="D20" s="101" t="s">
        <v>233</v>
      </c>
      <c r="E20" s="206"/>
      <c r="F20" s="101" t="s">
        <v>269</v>
      </c>
      <c r="G20" s="102" t="s">
        <v>265</v>
      </c>
      <c r="H20" s="103">
        <v>55.8</v>
      </c>
      <c r="I20" s="104" t="s">
        <v>267</v>
      </c>
      <c r="J20" s="105"/>
      <c r="K20" s="77"/>
      <c r="L20" s="63"/>
      <c r="M20" s="64" t="s">
        <v>54</v>
      </c>
      <c r="N20" s="65">
        <f>HLOOKUP(M20,Werkprogramma!$A$1:$AO$61,57,FALSE)</f>
        <v>340</v>
      </c>
      <c r="O20" s="65">
        <f>HLOOKUP(M20,Werkprogramma!$A$1:$AO$61,3,FALSE)</f>
        <v>200</v>
      </c>
      <c r="P20" s="98">
        <f>Werkprogramma!$B$74</f>
        <v>28.86</v>
      </c>
      <c r="Q20" s="66">
        <f t="shared" si="0"/>
        <v>947.28705882352926</v>
      </c>
      <c r="R20" s="66" t="s">
        <v>168</v>
      </c>
      <c r="S20" s="67">
        <v>1</v>
      </c>
      <c r="T20" s="68">
        <f>VLOOKUP(R20,Werkprogramma!$A$59:$B$62,2,FALSE)</f>
        <v>2.95</v>
      </c>
      <c r="U20" s="68">
        <f t="shared" si="1"/>
        <v>164.61</v>
      </c>
    </row>
    <row r="21" spans="1:21" ht="16.5" thickBot="1" x14ac:dyDescent="0.35">
      <c r="A21" s="76"/>
      <c r="B21" s="99"/>
      <c r="C21" s="100" t="s">
        <v>232</v>
      </c>
      <c r="D21" s="101" t="s">
        <v>233</v>
      </c>
      <c r="E21" s="206"/>
      <c r="F21" s="101" t="s">
        <v>269</v>
      </c>
      <c r="G21" s="102" t="s">
        <v>265</v>
      </c>
      <c r="H21" s="103">
        <v>55.8</v>
      </c>
      <c r="I21" s="104" t="s">
        <v>267</v>
      </c>
      <c r="J21" s="105"/>
      <c r="K21" s="77"/>
      <c r="L21" s="63"/>
      <c r="M21" s="64" t="s">
        <v>54</v>
      </c>
      <c r="N21" s="65">
        <f>HLOOKUP(M21,Werkprogramma!$A$1:$AO$61,57,FALSE)</f>
        <v>340</v>
      </c>
      <c r="O21" s="65">
        <f>HLOOKUP(M21,Werkprogramma!$A$1:$AO$61,3,FALSE)</f>
        <v>200</v>
      </c>
      <c r="P21" s="98">
        <f>Werkprogramma!$B$74</f>
        <v>28.86</v>
      </c>
      <c r="Q21" s="66">
        <f t="shared" si="0"/>
        <v>947.28705882352926</v>
      </c>
      <c r="R21" s="66" t="s">
        <v>168</v>
      </c>
      <c r="S21" s="67">
        <v>1</v>
      </c>
      <c r="T21" s="68">
        <f>VLOOKUP(R21,Werkprogramma!$A$59:$B$62,2,FALSE)</f>
        <v>2.95</v>
      </c>
      <c r="U21" s="68">
        <f t="shared" si="1"/>
        <v>164.61</v>
      </c>
    </row>
    <row r="22" spans="1:21" ht="16.5" thickBot="1" x14ac:dyDescent="0.35">
      <c r="A22" s="76"/>
      <c r="B22" s="99"/>
      <c r="C22" s="100" t="s">
        <v>232</v>
      </c>
      <c r="D22" s="101" t="s">
        <v>233</v>
      </c>
      <c r="E22" s="206"/>
      <c r="F22" s="101" t="s">
        <v>269</v>
      </c>
      <c r="G22" s="102" t="s">
        <v>265</v>
      </c>
      <c r="H22" s="103">
        <v>55.6</v>
      </c>
      <c r="I22" s="104" t="s">
        <v>267</v>
      </c>
      <c r="J22" s="105"/>
      <c r="K22" s="77"/>
      <c r="L22" s="63"/>
      <c r="M22" s="64" t="s">
        <v>54</v>
      </c>
      <c r="N22" s="65">
        <f>HLOOKUP(M22,Werkprogramma!$A$1:$AO$61,57,FALSE)</f>
        <v>340</v>
      </c>
      <c r="O22" s="65">
        <f>HLOOKUP(M22,Werkprogramma!$A$1:$AO$61,3,FALSE)</f>
        <v>200</v>
      </c>
      <c r="P22" s="98">
        <f>Werkprogramma!$B$74</f>
        <v>28.86</v>
      </c>
      <c r="Q22" s="66">
        <f t="shared" si="0"/>
        <v>943.89176470588222</v>
      </c>
      <c r="R22" s="66" t="s">
        <v>168</v>
      </c>
      <c r="S22" s="67">
        <v>1</v>
      </c>
      <c r="T22" s="68">
        <f>VLOOKUP(R22,Werkprogramma!$A$59:$B$62,2,FALSE)</f>
        <v>2.95</v>
      </c>
      <c r="U22" s="68">
        <f t="shared" si="1"/>
        <v>164.02</v>
      </c>
    </row>
    <row r="23" spans="1:21" ht="16.5" thickBot="1" x14ac:dyDescent="0.35">
      <c r="A23" s="76"/>
      <c r="B23" s="99"/>
      <c r="C23" s="100" t="s">
        <v>232</v>
      </c>
      <c r="D23" s="101" t="s">
        <v>233</v>
      </c>
      <c r="E23" s="206"/>
      <c r="F23" s="101" t="s">
        <v>246</v>
      </c>
      <c r="G23" s="102" t="s">
        <v>263</v>
      </c>
      <c r="H23" s="103"/>
      <c r="I23" s="104" t="s">
        <v>267</v>
      </c>
      <c r="J23" s="105" t="s">
        <v>250</v>
      </c>
      <c r="K23" s="77"/>
      <c r="L23" s="63"/>
      <c r="P23" s="98"/>
      <c r="R23" s="66" t="s">
        <v>168</v>
      </c>
      <c r="S23" s="67">
        <v>1</v>
      </c>
      <c r="T23" s="68">
        <f>VLOOKUP(R23,Werkprogramma!$A$59:$B$62,2,FALSE)</f>
        <v>2.95</v>
      </c>
      <c r="U23" s="68">
        <f t="shared" si="1"/>
        <v>0</v>
      </c>
    </row>
    <row r="24" spans="1:21" ht="16.5" thickBot="1" x14ac:dyDescent="0.35">
      <c r="A24" s="76"/>
      <c r="B24" s="99"/>
      <c r="C24" s="100" t="s">
        <v>232</v>
      </c>
      <c r="D24" s="101" t="s">
        <v>233</v>
      </c>
      <c r="E24" s="206"/>
      <c r="F24" s="101" t="s">
        <v>247</v>
      </c>
      <c r="G24" s="102" t="s">
        <v>263</v>
      </c>
      <c r="H24" s="103"/>
      <c r="I24" s="104" t="s">
        <v>268</v>
      </c>
      <c r="J24" s="105" t="s">
        <v>251</v>
      </c>
      <c r="K24" s="77"/>
      <c r="L24" s="63"/>
      <c r="P24" s="98"/>
    </row>
    <row r="25" spans="1:21" ht="16.5" thickBot="1" x14ac:dyDescent="0.35">
      <c r="A25" s="76"/>
      <c r="B25" s="99"/>
      <c r="C25" s="100" t="s">
        <v>232</v>
      </c>
      <c r="D25" s="101" t="s">
        <v>233</v>
      </c>
      <c r="E25" s="206"/>
      <c r="F25" s="101" t="s">
        <v>248</v>
      </c>
      <c r="G25" s="102" t="s">
        <v>263</v>
      </c>
      <c r="H25" s="103"/>
      <c r="I25" s="104" t="s">
        <v>268</v>
      </c>
      <c r="J25" s="105" t="s">
        <v>252</v>
      </c>
      <c r="K25" s="77"/>
      <c r="L25" s="63"/>
      <c r="P25" s="98"/>
    </row>
    <row r="26" spans="1:21" ht="16.5" thickBot="1" x14ac:dyDescent="0.35">
      <c r="A26" s="76"/>
      <c r="B26" s="99"/>
      <c r="C26" s="100" t="s">
        <v>232</v>
      </c>
      <c r="D26" s="101" t="s">
        <v>233</v>
      </c>
      <c r="E26" s="206"/>
      <c r="F26" s="101" t="s">
        <v>241</v>
      </c>
      <c r="G26" s="102" t="s">
        <v>264</v>
      </c>
      <c r="H26" s="103">
        <v>2.9</v>
      </c>
      <c r="I26" s="104" t="s">
        <v>268</v>
      </c>
      <c r="J26" s="105"/>
      <c r="K26" s="77"/>
      <c r="L26" s="63"/>
      <c r="M26" s="64" t="s">
        <v>66</v>
      </c>
      <c r="N26" s="65">
        <f>HLOOKUP(M26,Werkprogramma!$A$1:$AO$61,57,FALSE)</f>
        <v>72</v>
      </c>
      <c r="O26" s="65">
        <f>HLOOKUP(M26,Werkprogramma!$A$1:$AO$61,3,FALSE)</f>
        <v>200</v>
      </c>
      <c r="P26" s="98">
        <f>Werkprogramma!$B$74</f>
        <v>28.86</v>
      </c>
      <c r="Q26" s="66">
        <f t="shared" si="0"/>
        <v>232.48333333333332</v>
      </c>
    </row>
    <row r="27" spans="1:21" ht="16.5" thickBot="1" x14ac:dyDescent="0.35">
      <c r="A27" s="76"/>
      <c r="B27" s="99"/>
      <c r="C27" s="100" t="s">
        <v>232</v>
      </c>
      <c r="D27" s="101" t="s">
        <v>233</v>
      </c>
      <c r="E27" s="206"/>
      <c r="F27" s="101" t="s">
        <v>253</v>
      </c>
      <c r="G27" s="102" t="s">
        <v>263</v>
      </c>
      <c r="H27" s="103">
        <v>6.8</v>
      </c>
      <c r="I27" s="104" t="s">
        <v>267</v>
      </c>
      <c r="J27" s="105"/>
      <c r="K27" s="77"/>
      <c r="L27" s="63"/>
      <c r="M27" s="64" t="s">
        <v>22</v>
      </c>
      <c r="N27" s="65">
        <f>HLOOKUP(M27,Werkprogramma!$A$1:$AO$61,57,FALSE)</f>
        <v>208</v>
      </c>
      <c r="O27" s="65">
        <f>HLOOKUP(M27,Werkprogramma!$A$1:$AO$61,3,FALSE)</f>
        <v>200</v>
      </c>
      <c r="P27" s="98">
        <f>Werkprogramma!$B$74</f>
        <v>28.86</v>
      </c>
      <c r="Q27" s="66">
        <f t="shared" si="0"/>
        <v>188.7</v>
      </c>
      <c r="R27" s="66" t="s">
        <v>168</v>
      </c>
      <c r="S27" s="67">
        <v>1</v>
      </c>
      <c r="T27" s="68">
        <f>VLOOKUP(R27,Werkprogramma!$A$59:$B$62,2,FALSE)</f>
        <v>2.95</v>
      </c>
      <c r="U27" s="68">
        <f t="shared" si="1"/>
        <v>20.060000000000002</v>
      </c>
    </row>
    <row r="28" spans="1:21" ht="16.5" thickBot="1" x14ac:dyDescent="0.35">
      <c r="A28" s="76"/>
      <c r="B28" s="99"/>
      <c r="C28" s="100" t="s">
        <v>232</v>
      </c>
      <c r="D28" s="101" t="s">
        <v>233</v>
      </c>
      <c r="E28" s="206"/>
      <c r="F28" s="101" t="s">
        <v>254</v>
      </c>
      <c r="G28" s="102" t="s">
        <v>37</v>
      </c>
      <c r="H28" s="103">
        <v>12.8</v>
      </c>
      <c r="I28" s="104" t="s">
        <v>267</v>
      </c>
      <c r="J28" s="105" t="s">
        <v>270</v>
      </c>
      <c r="K28" s="77"/>
      <c r="L28" s="63"/>
      <c r="M28" s="64" t="s">
        <v>64</v>
      </c>
      <c r="N28" s="65">
        <f>HLOOKUP(M28,Werkprogramma!$A$1:$AO$61,57,FALSE)</f>
        <v>325</v>
      </c>
      <c r="O28" s="65">
        <f>HLOOKUP(M28,Werkprogramma!$A$1:$AO$61,3,FALSE)</f>
        <v>120</v>
      </c>
      <c r="P28" s="98">
        <f>Werkprogramma!$B$74</f>
        <v>28.86</v>
      </c>
      <c r="Q28" s="66">
        <f t="shared" si="0"/>
        <v>136.39680000000001</v>
      </c>
      <c r="R28" s="66" t="s">
        <v>168</v>
      </c>
      <c r="S28" s="67">
        <v>1</v>
      </c>
      <c r="T28" s="68">
        <f>VLOOKUP(R28,Werkprogramma!$A$59:$B$62,2,FALSE)</f>
        <v>2.95</v>
      </c>
      <c r="U28" s="68">
        <f t="shared" si="1"/>
        <v>37.760000000000005</v>
      </c>
    </row>
    <row r="29" spans="1:21" ht="16.5" thickBot="1" x14ac:dyDescent="0.35">
      <c r="A29" s="76"/>
      <c r="B29" s="99"/>
      <c r="C29" s="100" t="s">
        <v>232</v>
      </c>
      <c r="D29" s="101" t="s">
        <v>233</v>
      </c>
      <c r="E29" s="206"/>
      <c r="F29" s="101" t="s">
        <v>254</v>
      </c>
      <c r="G29" s="102" t="s">
        <v>37</v>
      </c>
      <c r="H29" s="103">
        <v>9</v>
      </c>
      <c r="I29" s="104" t="s">
        <v>267</v>
      </c>
      <c r="J29" s="105"/>
      <c r="K29" s="77"/>
      <c r="L29" s="63"/>
      <c r="M29" s="64" t="s">
        <v>64</v>
      </c>
      <c r="N29" s="65">
        <f>HLOOKUP(M29,Werkprogramma!$A$1:$AO$61,57,FALSE)</f>
        <v>325</v>
      </c>
      <c r="O29" s="65">
        <f>HLOOKUP(M29,Werkprogramma!$A$1:$AO$61,3,FALSE)</f>
        <v>120</v>
      </c>
      <c r="P29" s="98">
        <f>Werkprogramma!$B$74</f>
        <v>28.86</v>
      </c>
      <c r="Q29" s="66">
        <f t="shared" si="0"/>
        <v>95.903999999999996</v>
      </c>
      <c r="R29" s="66" t="s">
        <v>168</v>
      </c>
      <c r="S29" s="67">
        <v>1</v>
      </c>
      <c r="T29" s="68">
        <f>VLOOKUP(R29,Werkprogramma!$A$59:$B$62,2,FALSE)</f>
        <v>2.95</v>
      </c>
      <c r="U29" s="68">
        <f t="shared" si="1"/>
        <v>26.55</v>
      </c>
    </row>
    <row r="30" spans="1:21" ht="16.5" thickBot="1" x14ac:dyDescent="0.35">
      <c r="A30" s="76"/>
      <c r="B30" s="99"/>
      <c r="C30" s="100" t="s">
        <v>232</v>
      </c>
      <c r="D30" s="101" t="s">
        <v>233</v>
      </c>
      <c r="E30" s="206"/>
      <c r="F30" s="101" t="s">
        <v>245</v>
      </c>
      <c r="G30" s="102" t="s">
        <v>265</v>
      </c>
      <c r="H30" s="103">
        <v>56.2</v>
      </c>
      <c r="I30" s="104" t="s">
        <v>267</v>
      </c>
      <c r="J30" s="105"/>
      <c r="K30" s="77"/>
      <c r="L30" s="63"/>
      <c r="M30" s="64" t="s">
        <v>57</v>
      </c>
      <c r="N30" s="65">
        <f>HLOOKUP(M30,Werkprogramma!$A$1:$AO$61,57,FALSE)</f>
        <v>385</v>
      </c>
      <c r="O30" s="65">
        <f>HLOOKUP(M30,Werkprogramma!$A$1:$AO$61,3,FALSE)</f>
        <v>200</v>
      </c>
      <c r="P30" s="98">
        <f>Werkprogramma!$B$74</f>
        <v>28.86</v>
      </c>
      <c r="Q30" s="66">
        <f t="shared" si="0"/>
        <v>842.56207792207795</v>
      </c>
      <c r="R30" s="66" t="s">
        <v>168</v>
      </c>
      <c r="S30" s="67">
        <v>1</v>
      </c>
      <c r="T30" s="68">
        <f>VLOOKUP(R30,Werkprogramma!$A$59:$B$62,2,FALSE)</f>
        <v>2.95</v>
      </c>
      <c r="U30" s="68">
        <f t="shared" si="1"/>
        <v>165.79000000000002</v>
      </c>
    </row>
    <row r="31" spans="1:21" ht="16.5" thickBot="1" x14ac:dyDescent="0.35">
      <c r="A31" s="76"/>
      <c r="B31" s="99"/>
      <c r="C31" s="100" t="s">
        <v>232</v>
      </c>
      <c r="D31" s="101" t="s">
        <v>233</v>
      </c>
      <c r="E31" s="206"/>
      <c r="F31" s="101" t="s">
        <v>245</v>
      </c>
      <c r="G31" s="102" t="s">
        <v>265</v>
      </c>
      <c r="H31" s="103">
        <v>56.2</v>
      </c>
      <c r="I31" s="104" t="s">
        <v>267</v>
      </c>
      <c r="J31" s="105"/>
      <c r="K31" s="77"/>
      <c r="L31" s="63"/>
      <c r="M31" s="64" t="s">
        <v>57</v>
      </c>
      <c r="N31" s="65">
        <f>HLOOKUP(M31,Werkprogramma!$A$1:$AO$61,57,FALSE)</f>
        <v>385</v>
      </c>
      <c r="O31" s="65">
        <f>HLOOKUP(M31,Werkprogramma!$A$1:$AO$61,3,FALSE)</f>
        <v>200</v>
      </c>
      <c r="P31" s="98">
        <f>Werkprogramma!$B$74</f>
        <v>28.86</v>
      </c>
      <c r="Q31" s="66">
        <f t="shared" si="0"/>
        <v>842.56207792207795</v>
      </c>
      <c r="R31" s="66" t="s">
        <v>168</v>
      </c>
      <c r="S31" s="67">
        <v>1</v>
      </c>
      <c r="T31" s="68">
        <f>VLOOKUP(R31,Werkprogramma!$A$59:$B$62,2,FALSE)</f>
        <v>2.95</v>
      </c>
      <c r="U31" s="68">
        <f t="shared" si="1"/>
        <v>165.79000000000002</v>
      </c>
    </row>
    <row r="32" spans="1:21" ht="16.5" thickBot="1" x14ac:dyDescent="0.35">
      <c r="A32" s="76"/>
      <c r="B32" s="99"/>
      <c r="C32" s="100" t="s">
        <v>232</v>
      </c>
      <c r="D32" s="101" t="s">
        <v>233</v>
      </c>
      <c r="E32" s="206"/>
      <c r="F32" s="101" t="s">
        <v>239</v>
      </c>
      <c r="G32" s="102" t="s">
        <v>263</v>
      </c>
      <c r="H32" s="103">
        <v>10</v>
      </c>
      <c r="I32" s="104" t="s">
        <v>267</v>
      </c>
      <c r="J32" s="105"/>
      <c r="K32" s="77"/>
      <c r="L32" s="63"/>
      <c r="M32" s="64" t="s">
        <v>48</v>
      </c>
      <c r="N32" s="65">
        <f>HLOOKUP(M32,Werkprogramma!$A$1:$AO$61,57,FALSE)</f>
        <v>579</v>
      </c>
      <c r="O32" s="65">
        <f>HLOOKUP(M32,Werkprogramma!$A$1:$AO$61,3,FALSE)</f>
        <v>200</v>
      </c>
      <c r="P32" s="98">
        <f>Werkprogramma!$B$74</f>
        <v>28.86</v>
      </c>
      <c r="Q32" s="66">
        <f t="shared" si="0"/>
        <v>99.689119170984455</v>
      </c>
      <c r="R32" s="66" t="s">
        <v>168</v>
      </c>
      <c r="S32" s="67">
        <v>1</v>
      </c>
      <c r="T32" s="68">
        <f>VLOOKUP(R32,Werkprogramma!$A$59:$B$62,2,FALSE)</f>
        <v>2.95</v>
      </c>
      <c r="U32" s="68">
        <f t="shared" si="1"/>
        <v>29.5</v>
      </c>
    </row>
    <row r="33" spans="1:21" ht="16.5" thickBot="1" x14ac:dyDescent="0.35">
      <c r="A33" s="76"/>
      <c r="B33" s="99"/>
      <c r="C33" s="100" t="s">
        <v>232</v>
      </c>
      <c r="D33" s="101" t="s">
        <v>233</v>
      </c>
      <c r="E33" s="206"/>
      <c r="F33" s="101" t="s">
        <v>254</v>
      </c>
      <c r="G33" s="102" t="s">
        <v>37</v>
      </c>
      <c r="H33" s="103">
        <v>22</v>
      </c>
      <c r="I33" s="104" t="s">
        <v>267</v>
      </c>
      <c r="J33" s="105" t="s">
        <v>255</v>
      </c>
      <c r="K33" s="77"/>
      <c r="L33" s="63"/>
      <c r="M33" s="64" t="s">
        <v>64</v>
      </c>
      <c r="N33" s="65">
        <f>HLOOKUP(M33,Werkprogramma!$A$1:$AO$61,57,FALSE)</f>
        <v>325</v>
      </c>
      <c r="O33" s="65">
        <f>HLOOKUP(M33,Werkprogramma!$A$1:$AO$61,3,FALSE)</f>
        <v>120</v>
      </c>
      <c r="P33" s="98">
        <f>Werkprogramma!$B$74</f>
        <v>28.86</v>
      </c>
      <c r="Q33" s="66">
        <f t="shared" si="0"/>
        <v>234.43199999999999</v>
      </c>
      <c r="R33" s="66" t="s">
        <v>168</v>
      </c>
      <c r="S33" s="67">
        <v>1</v>
      </c>
      <c r="T33" s="68">
        <f>VLOOKUP(R33,Werkprogramma!$A$59:$B$62,2,FALSE)</f>
        <v>2.95</v>
      </c>
      <c r="U33" s="68">
        <f t="shared" si="1"/>
        <v>64.900000000000006</v>
      </c>
    </row>
    <row r="34" spans="1:21" ht="16.5" thickBot="1" x14ac:dyDescent="0.35">
      <c r="A34" s="76"/>
      <c r="B34" s="99"/>
      <c r="C34" s="100" t="s">
        <v>232</v>
      </c>
      <c r="D34" s="101" t="s">
        <v>233</v>
      </c>
      <c r="E34" s="206"/>
      <c r="F34" s="101" t="s">
        <v>245</v>
      </c>
      <c r="G34" s="102" t="s">
        <v>265</v>
      </c>
      <c r="H34" s="103">
        <v>56.2</v>
      </c>
      <c r="I34" s="104" t="s">
        <v>267</v>
      </c>
      <c r="J34" s="105"/>
      <c r="K34" s="77"/>
      <c r="L34" s="63"/>
      <c r="M34" s="64" t="s">
        <v>57</v>
      </c>
      <c r="N34" s="65">
        <f>HLOOKUP(M34,Werkprogramma!$A$1:$AO$61,57,FALSE)</f>
        <v>385</v>
      </c>
      <c r="O34" s="65">
        <f>HLOOKUP(M34,Werkprogramma!$A$1:$AO$61,3,FALSE)</f>
        <v>200</v>
      </c>
      <c r="P34" s="98">
        <f>Werkprogramma!$B$74</f>
        <v>28.86</v>
      </c>
      <c r="Q34" s="66">
        <f t="shared" si="0"/>
        <v>842.56207792207795</v>
      </c>
      <c r="R34" s="66" t="s">
        <v>168</v>
      </c>
      <c r="S34" s="67">
        <v>1</v>
      </c>
      <c r="T34" s="68">
        <f>VLOOKUP(R34,Werkprogramma!$A$59:$B$62,2,FALSE)</f>
        <v>2.95</v>
      </c>
      <c r="U34" s="68">
        <f t="shared" si="1"/>
        <v>165.79000000000002</v>
      </c>
    </row>
    <row r="35" spans="1:21" ht="16.5" thickBot="1" x14ac:dyDescent="0.35">
      <c r="A35" s="76"/>
      <c r="B35" s="99"/>
      <c r="C35" s="100" t="s">
        <v>232</v>
      </c>
      <c r="D35" s="101" t="s">
        <v>233</v>
      </c>
      <c r="E35" s="206"/>
      <c r="F35" s="101" t="s">
        <v>241</v>
      </c>
      <c r="G35" s="102" t="s">
        <v>264</v>
      </c>
      <c r="H35" s="103">
        <v>5</v>
      </c>
      <c r="I35" s="104" t="s">
        <v>268</v>
      </c>
      <c r="J35" s="105"/>
      <c r="K35" s="77"/>
      <c r="L35" s="63"/>
      <c r="M35" s="64" t="s">
        <v>66</v>
      </c>
      <c r="N35" s="65">
        <f>HLOOKUP(M35,Werkprogramma!$A$1:$AO$61,57,FALSE)</f>
        <v>72</v>
      </c>
      <c r="O35" s="65">
        <f>HLOOKUP(M35,Werkprogramma!$A$1:$AO$61,3,FALSE)</f>
        <v>200</v>
      </c>
      <c r="P35" s="98">
        <f>Werkprogramma!$B$74</f>
        <v>28.86</v>
      </c>
      <c r="Q35" s="66">
        <f t="shared" si="0"/>
        <v>400.83333333333331</v>
      </c>
    </row>
    <row r="36" spans="1:21" ht="16.5" thickBot="1" x14ac:dyDescent="0.35">
      <c r="A36" s="76"/>
      <c r="B36" s="99"/>
      <c r="C36" s="100" t="s">
        <v>232</v>
      </c>
      <c r="D36" s="101" t="s">
        <v>233</v>
      </c>
      <c r="E36" s="206"/>
      <c r="F36" s="101" t="s">
        <v>241</v>
      </c>
      <c r="G36" s="102" t="s">
        <v>264</v>
      </c>
      <c r="H36" s="103">
        <v>2</v>
      </c>
      <c r="I36" s="104" t="s">
        <v>268</v>
      </c>
      <c r="J36" s="105"/>
      <c r="K36" s="77"/>
      <c r="L36" s="63"/>
      <c r="M36" s="64" t="s">
        <v>66</v>
      </c>
      <c r="N36" s="65">
        <f>HLOOKUP(M36,Werkprogramma!$A$1:$AO$61,57,FALSE)</f>
        <v>72</v>
      </c>
      <c r="O36" s="65">
        <f>HLOOKUP(M36,Werkprogramma!$A$1:$AO$61,3,FALSE)</f>
        <v>200</v>
      </c>
      <c r="P36" s="98">
        <f>Werkprogramma!$B$74</f>
        <v>28.86</v>
      </c>
      <c r="Q36" s="66">
        <f t="shared" si="0"/>
        <v>160.33333333333331</v>
      </c>
    </row>
    <row r="37" spans="1:21" ht="16.5" thickBot="1" x14ac:dyDescent="0.35">
      <c r="A37" s="76"/>
      <c r="B37" s="99"/>
      <c r="C37" s="100" t="s">
        <v>232</v>
      </c>
      <c r="D37" s="101" t="s">
        <v>233</v>
      </c>
      <c r="E37" s="206"/>
      <c r="F37" s="101" t="s">
        <v>256</v>
      </c>
      <c r="G37" s="102" t="s">
        <v>263</v>
      </c>
      <c r="H37" s="103"/>
      <c r="I37" s="104" t="s">
        <v>268</v>
      </c>
      <c r="J37" s="105"/>
      <c r="K37" s="77"/>
      <c r="L37" s="63"/>
      <c r="P37" s="98"/>
    </row>
    <row r="38" spans="1:21" ht="16.5" thickBot="1" x14ac:dyDescent="0.35">
      <c r="A38" s="76"/>
      <c r="B38" s="99"/>
      <c r="C38" s="100" t="s">
        <v>232</v>
      </c>
      <c r="D38" s="101" t="s">
        <v>233</v>
      </c>
      <c r="E38" s="206"/>
      <c r="F38" s="101" t="s">
        <v>239</v>
      </c>
      <c r="G38" s="102" t="s">
        <v>263</v>
      </c>
      <c r="H38" s="103">
        <v>20</v>
      </c>
      <c r="I38" s="104" t="s">
        <v>267</v>
      </c>
      <c r="J38" s="105"/>
      <c r="K38" s="77"/>
      <c r="L38" s="63"/>
      <c r="M38" s="64" t="s">
        <v>48</v>
      </c>
      <c r="N38" s="65">
        <f>HLOOKUP(M38,Werkprogramma!$A$1:$AO$61,57,FALSE)</f>
        <v>579</v>
      </c>
      <c r="O38" s="65">
        <f>HLOOKUP(M38,Werkprogramma!$A$1:$AO$61,3,FALSE)</f>
        <v>200</v>
      </c>
      <c r="P38" s="98">
        <f>Werkprogramma!$B$74</f>
        <v>28.86</v>
      </c>
      <c r="Q38" s="66">
        <f t="shared" si="0"/>
        <v>199.37823834196891</v>
      </c>
      <c r="R38" s="66" t="s">
        <v>168</v>
      </c>
      <c r="S38" s="67">
        <v>1</v>
      </c>
      <c r="T38" s="68">
        <f>VLOOKUP(R38,Werkprogramma!$A$59:$B$62,2,FALSE)</f>
        <v>2.95</v>
      </c>
      <c r="U38" s="68">
        <f t="shared" si="1"/>
        <v>59</v>
      </c>
    </row>
    <row r="39" spans="1:21" ht="16.5" thickBot="1" x14ac:dyDescent="0.35">
      <c r="A39" s="76"/>
      <c r="B39" s="99"/>
      <c r="C39" s="100" t="s">
        <v>232</v>
      </c>
      <c r="D39" s="101" t="s">
        <v>233</v>
      </c>
      <c r="E39" s="206"/>
      <c r="F39" s="101" t="s">
        <v>245</v>
      </c>
      <c r="G39" s="102" t="s">
        <v>265</v>
      </c>
      <c r="H39" s="103">
        <v>56.2</v>
      </c>
      <c r="I39" s="104" t="s">
        <v>267</v>
      </c>
      <c r="J39" s="105" t="s">
        <v>250</v>
      </c>
      <c r="K39" s="77"/>
      <c r="L39" s="63"/>
      <c r="M39" s="64" t="s">
        <v>57</v>
      </c>
      <c r="N39" s="65">
        <f>HLOOKUP(M39,Werkprogramma!$A$1:$AO$61,57,FALSE)</f>
        <v>385</v>
      </c>
      <c r="O39" s="65">
        <f>HLOOKUP(M39,Werkprogramma!$A$1:$AO$61,3,FALSE)</f>
        <v>200</v>
      </c>
      <c r="P39" s="98">
        <f>Werkprogramma!$B$74</f>
        <v>28.86</v>
      </c>
      <c r="Q39" s="66">
        <f t="shared" si="0"/>
        <v>842.56207792207795</v>
      </c>
      <c r="R39" s="66" t="s">
        <v>168</v>
      </c>
      <c r="S39" s="67">
        <v>1</v>
      </c>
      <c r="T39" s="68">
        <f>VLOOKUP(R39,Werkprogramma!$A$59:$B$62,2,FALSE)</f>
        <v>2.95</v>
      </c>
      <c r="U39" s="68">
        <f t="shared" si="1"/>
        <v>165.79000000000002</v>
      </c>
    </row>
    <row r="40" spans="1:21" ht="16.5" thickBot="1" x14ac:dyDescent="0.35">
      <c r="A40" s="76"/>
      <c r="B40" s="99"/>
      <c r="C40" s="100" t="s">
        <v>232</v>
      </c>
      <c r="D40" s="101" t="s">
        <v>233</v>
      </c>
      <c r="E40" s="206"/>
      <c r="F40" s="101" t="s">
        <v>257</v>
      </c>
      <c r="G40" s="102" t="s">
        <v>263</v>
      </c>
      <c r="H40" s="103"/>
      <c r="I40" s="104" t="s">
        <v>267</v>
      </c>
      <c r="J40" s="105" t="s">
        <v>259</v>
      </c>
      <c r="K40" s="77"/>
      <c r="L40" s="63"/>
      <c r="P40" s="98"/>
      <c r="R40" s="66" t="s">
        <v>168</v>
      </c>
      <c r="S40" s="67">
        <v>1</v>
      </c>
      <c r="T40" s="68">
        <f>VLOOKUP(R40,Werkprogramma!$A$59:$B$62,2,FALSE)</f>
        <v>2.95</v>
      </c>
      <c r="U40" s="68">
        <f t="shared" si="1"/>
        <v>0</v>
      </c>
    </row>
    <row r="41" spans="1:21" ht="16.5" thickBot="1" x14ac:dyDescent="0.35">
      <c r="A41" s="76"/>
      <c r="B41" s="99"/>
      <c r="C41" s="100" t="s">
        <v>232</v>
      </c>
      <c r="D41" s="101" t="s">
        <v>233</v>
      </c>
      <c r="E41" s="206"/>
      <c r="F41" s="101" t="s">
        <v>258</v>
      </c>
      <c r="G41" s="102" t="s">
        <v>263</v>
      </c>
      <c r="H41" s="103"/>
      <c r="I41" s="104" t="s">
        <v>268</v>
      </c>
      <c r="J41" s="105"/>
      <c r="K41" s="77"/>
      <c r="L41" s="63"/>
      <c r="P41" s="98"/>
    </row>
    <row r="42" spans="1:21" ht="16.5" thickBot="1" x14ac:dyDescent="0.35">
      <c r="A42" s="76"/>
      <c r="B42" s="99"/>
      <c r="C42" s="100" t="s">
        <v>232</v>
      </c>
      <c r="D42" s="101" t="s">
        <v>233</v>
      </c>
      <c r="E42" s="206"/>
      <c r="F42" s="101" t="s">
        <v>241</v>
      </c>
      <c r="G42" s="102" t="s">
        <v>264</v>
      </c>
      <c r="H42" s="103">
        <v>5.4</v>
      </c>
      <c r="I42" s="104" t="s">
        <v>268</v>
      </c>
      <c r="J42" s="105"/>
      <c r="K42" s="77"/>
      <c r="L42" s="63"/>
      <c r="M42" s="64" t="s">
        <v>66</v>
      </c>
      <c r="N42" s="65">
        <f>HLOOKUP(M42,Werkprogramma!$A$1:$AO$61,57,FALSE)</f>
        <v>72</v>
      </c>
      <c r="O42" s="65">
        <f>HLOOKUP(M42,Werkprogramma!$A$1:$AO$61,3,FALSE)</f>
        <v>200</v>
      </c>
      <c r="P42" s="98">
        <f>Werkprogramma!$B$74</f>
        <v>28.86</v>
      </c>
      <c r="Q42" s="66">
        <f t="shared" si="0"/>
        <v>432.9</v>
      </c>
    </row>
    <row r="43" spans="1:21" ht="16.5" thickBot="1" x14ac:dyDescent="0.35">
      <c r="A43" s="76"/>
      <c r="B43" s="99"/>
      <c r="C43" s="100" t="s">
        <v>232</v>
      </c>
      <c r="D43" s="101" t="s">
        <v>233</v>
      </c>
      <c r="E43" s="206"/>
      <c r="F43" s="101" t="s">
        <v>241</v>
      </c>
      <c r="G43" s="102" t="s">
        <v>264</v>
      </c>
      <c r="H43" s="103">
        <v>8.1999999999999993</v>
      </c>
      <c r="I43" s="104" t="s">
        <v>268</v>
      </c>
      <c r="J43" s="105"/>
      <c r="K43" s="77"/>
      <c r="L43" s="63"/>
      <c r="M43" s="64" t="s">
        <v>66</v>
      </c>
      <c r="N43" s="65">
        <f>HLOOKUP(M43,Werkprogramma!$A$1:$AO$61,57,FALSE)</f>
        <v>72</v>
      </c>
      <c r="O43" s="65">
        <f>HLOOKUP(M43,Werkprogramma!$A$1:$AO$61,3,FALSE)</f>
        <v>200</v>
      </c>
      <c r="P43" s="98">
        <f>Werkprogramma!$B$74</f>
        <v>28.86</v>
      </c>
      <c r="Q43" s="66">
        <f t="shared" si="0"/>
        <v>657.36666666666656</v>
      </c>
    </row>
    <row r="44" spans="1:21" ht="16.5" thickBot="1" x14ac:dyDescent="0.35">
      <c r="A44" s="76"/>
      <c r="B44" s="99"/>
      <c r="C44" s="100" t="s">
        <v>232</v>
      </c>
      <c r="D44" s="101" t="s">
        <v>233</v>
      </c>
      <c r="E44" s="206"/>
      <c r="F44" s="101" t="s">
        <v>260</v>
      </c>
      <c r="G44" s="102" t="s">
        <v>263</v>
      </c>
      <c r="H44" s="103"/>
      <c r="I44" s="104" t="s">
        <v>268</v>
      </c>
      <c r="J44" s="105" t="s">
        <v>261</v>
      </c>
      <c r="K44" s="77"/>
      <c r="L44" s="63"/>
      <c r="P44" s="98"/>
    </row>
    <row r="45" spans="1:21" ht="16.5" thickBot="1" x14ac:dyDescent="0.35">
      <c r="A45" s="76"/>
      <c r="B45" s="99"/>
      <c r="C45" s="100" t="s">
        <v>232</v>
      </c>
      <c r="D45" s="101" t="s">
        <v>233</v>
      </c>
      <c r="E45" s="206"/>
      <c r="F45" s="101" t="s">
        <v>262</v>
      </c>
      <c r="G45" s="102" t="s">
        <v>263</v>
      </c>
      <c r="H45" s="103">
        <v>14.5</v>
      </c>
      <c r="I45" s="104" t="s">
        <v>267</v>
      </c>
      <c r="J45" s="105"/>
      <c r="K45" s="77"/>
      <c r="L45" s="63"/>
      <c r="M45" s="64" t="s">
        <v>57</v>
      </c>
      <c r="N45" s="65">
        <f>HLOOKUP(M45,Werkprogramma!$A$1:$AO$61,57,FALSE)</f>
        <v>385</v>
      </c>
      <c r="O45" s="65">
        <f>HLOOKUP(M45,Werkprogramma!$A$1:$AO$61,3,FALSE)</f>
        <v>200</v>
      </c>
      <c r="P45" s="98">
        <f>Werkprogramma!$B$74</f>
        <v>28.86</v>
      </c>
      <c r="Q45" s="66">
        <f t="shared" si="0"/>
        <v>217.38701298701298</v>
      </c>
      <c r="R45" s="66" t="s">
        <v>168</v>
      </c>
      <c r="S45" s="67">
        <v>1</v>
      </c>
      <c r="T45" s="68">
        <f>VLOOKUP(R45,Werkprogramma!$A$59:$B$62,2,FALSE)</f>
        <v>2.95</v>
      </c>
      <c r="U45" s="68">
        <f t="shared" si="1"/>
        <v>42.775000000000006</v>
      </c>
    </row>
    <row r="46" spans="1:21" ht="16.5" thickBot="1" x14ac:dyDescent="0.35">
      <c r="A46" s="69"/>
      <c r="B46" s="106"/>
      <c r="C46" s="107" t="s">
        <v>24</v>
      </c>
      <c r="D46" s="107"/>
      <c r="E46" s="107"/>
      <c r="F46" s="107"/>
      <c r="G46" s="107"/>
      <c r="H46" s="108">
        <f>SUM(H11:H45)</f>
        <v>769.80000000000018</v>
      </c>
      <c r="I46" s="109"/>
      <c r="J46" s="110"/>
      <c r="K46" s="74"/>
      <c r="L46" s="75"/>
      <c r="M46" s="64" t="s">
        <v>25</v>
      </c>
      <c r="R46" s="66" t="s">
        <v>26</v>
      </c>
    </row>
    <row r="47" spans="1:21" ht="16.5" thickBot="1" x14ac:dyDescent="0.35">
      <c r="A47" s="111"/>
      <c r="B47" s="112"/>
      <c r="C47" s="112"/>
      <c r="D47" s="112"/>
      <c r="E47" s="112"/>
      <c r="F47" s="112"/>
      <c r="G47" s="112"/>
      <c r="H47" s="113"/>
      <c r="I47" s="112"/>
      <c r="J47" s="112"/>
      <c r="K47" s="114"/>
      <c r="L47" s="75"/>
      <c r="M47" s="115">
        <f>Q47</f>
        <v>12513.127067012543</v>
      </c>
      <c r="Q47" s="66">
        <f>SUM(Q11:Q45)</f>
        <v>12513.127067012543</v>
      </c>
      <c r="R47" s="116">
        <f>U47</f>
        <v>2155.5650000000001</v>
      </c>
      <c r="U47" s="68">
        <f>SUM(U11:U45)</f>
        <v>2155.5650000000001</v>
      </c>
    </row>
    <row r="48" spans="1:21" ht="17.25" thickTop="1" thickBot="1" x14ac:dyDescent="0.35">
      <c r="A48" s="117"/>
      <c r="B48" s="118"/>
      <c r="C48" s="118"/>
      <c r="D48" s="118"/>
      <c r="E48" s="118"/>
      <c r="F48" s="119"/>
      <c r="G48" s="120"/>
      <c r="H48" s="120"/>
      <c r="I48" s="120"/>
      <c r="J48" s="118"/>
      <c r="K48" s="121"/>
      <c r="L48" s="122"/>
    </row>
    <row r="49" spans="1:12" ht="16.5" thickBot="1" x14ac:dyDescent="0.35">
      <c r="A49" s="123"/>
      <c r="B49" s="220" t="s">
        <v>27</v>
      </c>
      <c r="C49" s="221"/>
      <c r="D49" s="221"/>
      <c r="E49" s="221"/>
      <c r="F49" s="221"/>
      <c r="G49" s="221"/>
      <c r="H49" s="221"/>
      <c r="I49" s="221"/>
      <c r="J49" s="222"/>
      <c r="K49" s="124"/>
      <c r="L49" s="63"/>
    </row>
    <row r="50" spans="1:12" ht="16.5" thickBot="1" x14ac:dyDescent="0.35">
      <c r="A50" s="117"/>
      <c r="B50" s="214"/>
      <c r="C50" s="215"/>
      <c r="D50" s="215"/>
      <c r="E50" s="215"/>
      <c r="F50" s="215"/>
      <c r="G50" s="215"/>
      <c r="H50" s="215"/>
      <c r="I50" s="215"/>
      <c r="J50" s="216"/>
      <c r="K50" s="121"/>
      <c r="L50" s="63"/>
    </row>
    <row r="51" spans="1:12" ht="16.5" thickBot="1" x14ac:dyDescent="0.35">
      <c r="A51" s="117"/>
      <c r="B51" s="217"/>
      <c r="C51" s="218"/>
      <c r="D51" s="218"/>
      <c r="E51" s="218"/>
      <c r="F51" s="218"/>
      <c r="G51" s="218"/>
      <c r="H51" s="218"/>
      <c r="I51" s="218"/>
      <c r="J51" s="219"/>
      <c r="K51" s="121"/>
      <c r="L51" s="63"/>
    </row>
    <row r="52" spans="1:12" ht="16.5" thickBot="1" x14ac:dyDescent="0.35">
      <c r="A52" s="117"/>
      <c r="B52" s="217"/>
      <c r="C52" s="218"/>
      <c r="D52" s="218"/>
      <c r="E52" s="218"/>
      <c r="F52" s="218"/>
      <c r="G52" s="218"/>
      <c r="H52" s="218"/>
      <c r="I52" s="218"/>
      <c r="J52" s="219"/>
      <c r="K52" s="121"/>
      <c r="L52" s="63"/>
    </row>
    <row r="53" spans="1:12" ht="16.5" thickBot="1" x14ac:dyDescent="0.35">
      <c r="A53" s="117"/>
      <c r="B53" s="217"/>
      <c r="C53" s="218"/>
      <c r="D53" s="218"/>
      <c r="E53" s="218"/>
      <c r="F53" s="218"/>
      <c r="G53" s="218"/>
      <c r="H53" s="218"/>
      <c r="I53" s="218"/>
      <c r="J53" s="219"/>
      <c r="K53" s="121"/>
      <c r="L53" s="63"/>
    </row>
    <row r="54" spans="1:12" ht="16.5" thickBot="1" x14ac:dyDescent="0.35">
      <c r="A54" s="117"/>
      <c r="B54" s="217"/>
      <c r="C54" s="218"/>
      <c r="D54" s="218"/>
      <c r="E54" s="218"/>
      <c r="F54" s="218"/>
      <c r="G54" s="218"/>
      <c r="H54" s="218"/>
      <c r="I54" s="218"/>
      <c r="J54" s="219"/>
      <c r="K54" s="121"/>
      <c r="L54" s="63"/>
    </row>
    <row r="55" spans="1:12" ht="16.5" thickBot="1" x14ac:dyDescent="0.35">
      <c r="A55" s="117"/>
      <c r="B55" s="217"/>
      <c r="C55" s="218"/>
      <c r="D55" s="218"/>
      <c r="E55" s="218"/>
      <c r="F55" s="218"/>
      <c r="G55" s="218"/>
      <c r="H55" s="218"/>
      <c r="I55" s="218"/>
      <c r="J55" s="219"/>
      <c r="K55" s="121"/>
      <c r="L55" s="125"/>
    </row>
    <row r="56" spans="1:12" ht="16.5" thickBot="1" x14ac:dyDescent="0.35">
      <c r="A56" s="117"/>
      <c r="B56" s="217"/>
      <c r="C56" s="218"/>
      <c r="D56" s="218"/>
      <c r="E56" s="218"/>
      <c r="F56" s="218"/>
      <c r="G56" s="218"/>
      <c r="H56" s="218"/>
      <c r="I56" s="218"/>
      <c r="J56" s="219"/>
      <c r="K56" s="121"/>
      <c r="L56" s="125"/>
    </row>
    <row r="57" spans="1:12" ht="16.5" thickBot="1" x14ac:dyDescent="0.35">
      <c r="A57" s="117"/>
      <c r="B57" s="210"/>
      <c r="C57" s="211"/>
      <c r="D57" s="211"/>
      <c r="E57" s="211"/>
      <c r="F57" s="211"/>
      <c r="G57" s="211"/>
      <c r="H57" s="211"/>
      <c r="I57" s="211"/>
      <c r="J57" s="212"/>
      <c r="K57" s="121"/>
      <c r="L57" s="125"/>
    </row>
    <row r="58" spans="1:12" ht="16.5" thickBot="1" x14ac:dyDescent="0.35">
      <c r="A58" s="126"/>
      <c r="B58" s="127"/>
      <c r="C58" s="127"/>
      <c r="D58" s="127"/>
      <c r="E58" s="127"/>
      <c r="F58" s="128"/>
      <c r="G58" s="129"/>
      <c r="H58" s="129"/>
      <c r="I58" s="129"/>
      <c r="J58" s="127"/>
      <c r="K58" s="130"/>
      <c r="L58" s="125"/>
    </row>
    <row r="59" spans="1:12" ht="16.5" thickTop="1" x14ac:dyDescent="0.3">
      <c r="A59" s="125"/>
      <c r="B59" s="125"/>
      <c r="C59" s="125"/>
      <c r="D59" s="125"/>
      <c r="E59" s="125"/>
      <c r="F59" s="131"/>
      <c r="G59" s="122"/>
      <c r="H59" s="122"/>
      <c r="I59" s="122"/>
      <c r="J59" s="122"/>
      <c r="K59" s="122"/>
      <c r="L59" s="122"/>
    </row>
    <row r="60" spans="1:12" ht="15.75" x14ac:dyDescent="0.3">
      <c r="A60" s="63"/>
      <c r="B60" s="63"/>
      <c r="C60" s="63"/>
      <c r="D60" s="63"/>
      <c r="E60" s="63"/>
      <c r="F60" s="63"/>
      <c r="G60" s="63"/>
      <c r="H60" s="132"/>
      <c r="I60" s="63"/>
      <c r="J60" s="63"/>
      <c r="K60" s="63"/>
      <c r="L60" s="63"/>
    </row>
  </sheetData>
  <sheetProtection algorithmName="SHA-512" hashValue="VB62753OAa+n7/S2XNEu0a7Sln1NgdBQ5Ctn9376HcvzYyBytsOU9AkUkpUvYbzy1R7fUzr+fvzUhTVjENqRsQ==" saltValue="ZEpgg7Xuyqq2QwPveC9fQw==" spinCount="100000" sheet="1" objects="1" scenarios="1"/>
  <mergeCells count="14">
    <mergeCell ref="M9:Q9"/>
    <mergeCell ref="R9:V9"/>
    <mergeCell ref="B57:J57"/>
    <mergeCell ref="D4:F4"/>
    <mergeCell ref="D5:F5"/>
    <mergeCell ref="D6:F6"/>
    <mergeCell ref="B50:J50"/>
    <mergeCell ref="B51:J51"/>
    <mergeCell ref="B52:J52"/>
    <mergeCell ref="B53:J53"/>
    <mergeCell ref="B54:J54"/>
    <mergeCell ref="B55:J55"/>
    <mergeCell ref="B56:J56"/>
    <mergeCell ref="B49:J49"/>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M11:M45</xm:sqref>
        </x14:dataValidation>
        <x14:dataValidation type="list" allowBlank="1" showInputMessage="1" showErrorMessage="1" xr:uid="{C461938C-6562-4B9D-8839-D5B1FECF1043}">
          <x14:formula1>
            <xm:f>Werkprogramma!$A$60:$A$62</xm:f>
          </x14:formula1>
          <xm:sqref>R11:R45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H24" sqref="H2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cbs Ravelijn</v>
      </c>
      <c r="E4" s="228"/>
      <c r="F4" s="228"/>
      <c r="G4" s="71"/>
      <c r="H4" s="139"/>
      <c r="I4" s="139"/>
      <c r="J4" s="139"/>
      <c r="K4" s="139"/>
      <c r="L4" s="139"/>
      <c r="M4" s="139"/>
      <c r="N4" s="139"/>
      <c r="O4" s="139"/>
      <c r="P4" s="139"/>
      <c r="Q4" s="121"/>
      <c r="R4" s="75"/>
    </row>
    <row r="5" spans="1:18" ht="15.75" x14ac:dyDescent="0.3">
      <c r="A5" s="69"/>
      <c r="B5" s="70"/>
      <c r="C5" s="70" t="s">
        <v>2</v>
      </c>
      <c r="D5" s="228" t="str">
        <f>Ruimtestaat!D5</f>
        <v>Borgshof 22</v>
      </c>
      <c r="E5" s="228"/>
      <c r="F5" s="228"/>
      <c r="G5" s="71"/>
      <c r="H5" s="139"/>
      <c r="I5" s="139"/>
      <c r="J5" s="139"/>
      <c r="K5" s="139"/>
      <c r="L5" s="139"/>
      <c r="M5" s="139"/>
      <c r="N5" s="139"/>
      <c r="O5" s="139"/>
      <c r="P5" s="139"/>
      <c r="Q5" s="121"/>
      <c r="R5" s="75"/>
    </row>
    <row r="6" spans="1:18" ht="15.75" x14ac:dyDescent="0.3">
      <c r="A6" s="69"/>
      <c r="B6" s="70"/>
      <c r="C6" s="70" t="s">
        <v>3</v>
      </c>
      <c r="D6" s="228" t="str">
        <f>Ruimtestaat!D6</f>
        <v>9936 CS  FARMSUM</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232</v>
      </c>
      <c r="D15" s="155" t="s">
        <v>233</v>
      </c>
      <c r="E15" s="155" t="s">
        <v>234</v>
      </c>
      <c r="F15" s="156">
        <v>2</v>
      </c>
      <c r="G15" s="157"/>
      <c r="H15" s="157"/>
      <c r="I15" s="157">
        <v>159</v>
      </c>
      <c r="J15" s="157">
        <v>1</v>
      </c>
      <c r="K15" s="157">
        <f>+I15*J15</f>
        <v>159</v>
      </c>
      <c r="L15" s="157">
        <f>+I15*J15</f>
        <v>159</v>
      </c>
      <c r="M15" s="158">
        <f t="shared" ref="M15:M16" si="0">K15+L15</f>
        <v>318</v>
      </c>
      <c r="N15" s="159">
        <f>M15*F15</f>
        <v>636</v>
      </c>
      <c r="O15" s="235"/>
      <c r="P15" s="236"/>
      <c r="Q15" s="121"/>
      <c r="R15" s="125"/>
    </row>
    <row r="16" spans="1:18" ht="16.5" thickBot="1" x14ac:dyDescent="0.35">
      <c r="A16" s="117"/>
      <c r="B16" s="160"/>
      <c r="C16" s="161" t="s">
        <v>232</v>
      </c>
      <c r="D16" s="161" t="s">
        <v>233</v>
      </c>
      <c r="E16" s="161" t="s">
        <v>235</v>
      </c>
      <c r="F16" s="162">
        <v>2</v>
      </c>
      <c r="G16" s="163"/>
      <c r="H16" s="163"/>
      <c r="I16" s="163">
        <v>33</v>
      </c>
      <c r="J16" s="163">
        <v>1</v>
      </c>
      <c r="K16" s="163">
        <f>+I16*J16</f>
        <v>33</v>
      </c>
      <c r="L16" s="163">
        <f>+I16*J16</f>
        <v>33</v>
      </c>
      <c r="M16" s="164">
        <f t="shared" si="0"/>
        <v>66</v>
      </c>
      <c r="N16" s="165">
        <f>M16*F16</f>
        <v>132</v>
      </c>
      <c r="O16" s="233"/>
      <c r="P16" s="234"/>
      <c r="Q16" s="121"/>
      <c r="R16" s="125"/>
    </row>
    <row r="17" spans="1:18" ht="16.5" thickBot="1" x14ac:dyDescent="0.35">
      <c r="A17" s="117"/>
      <c r="B17" s="160"/>
      <c r="C17" s="161"/>
      <c r="D17" s="161"/>
      <c r="E17" s="161"/>
      <c r="F17" s="162"/>
      <c r="G17" s="163"/>
      <c r="H17" s="163"/>
      <c r="I17" s="163"/>
      <c r="J17" s="163"/>
      <c r="K17" s="163"/>
      <c r="L17" s="163"/>
      <c r="M17" s="164"/>
      <c r="N17" s="165"/>
      <c r="O17" s="233"/>
      <c r="P17" s="237"/>
      <c r="Q17" s="121"/>
      <c r="R17" s="125"/>
    </row>
    <row r="18" spans="1:18" ht="16.5" thickBot="1" x14ac:dyDescent="0.35">
      <c r="A18" s="117"/>
      <c r="B18" s="160"/>
      <c r="C18" s="161"/>
      <c r="D18" s="161"/>
      <c r="E18" s="161"/>
      <c r="F18" s="162"/>
      <c r="G18" s="163"/>
      <c r="H18" s="163"/>
      <c r="I18" s="163"/>
      <c r="J18" s="163"/>
      <c r="K18" s="163"/>
      <c r="L18" s="163"/>
      <c r="M18" s="164"/>
      <c r="N18" s="165"/>
      <c r="O18" s="233"/>
      <c r="P18" s="237"/>
      <c r="Q18" s="121"/>
      <c r="R18" s="125"/>
    </row>
    <row r="19" spans="1:18" ht="16.5" thickBot="1" x14ac:dyDescent="0.35">
      <c r="A19" s="117"/>
      <c r="B19" s="160"/>
      <c r="C19" s="161"/>
      <c r="D19" s="161"/>
      <c r="E19" s="161"/>
      <c r="F19" s="162"/>
      <c r="G19" s="163"/>
      <c r="H19" s="163"/>
      <c r="I19" s="163"/>
      <c r="J19" s="163"/>
      <c r="K19" s="163"/>
      <c r="L19" s="163"/>
      <c r="M19" s="164"/>
      <c r="N19" s="165"/>
      <c r="O19" s="233"/>
      <c r="P19" s="237"/>
      <c r="Q19" s="121"/>
      <c r="R19" s="125"/>
    </row>
    <row r="20" spans="1:18" ht="16.5" thickBot="1" x14ac:dyDescent="0.35">
      <c r="A20" s="117"/>
      <c r="B20" s="160"/>
      <c r="C20" s="161"/>
      <c r="D20" s="161"/>
      <c r="E20" s="161"/>
      <c r="F20" s="162"/>
      <c r="G20" s="163"/>
      <c r="H20" s="163"/>
      <c r="I20" s="163"/>
      <c r="J20" s="163"/>
      <c r="K20" s="163"/>
      <c r="L20" s="163"/>
      <c r="M20" s="164"/>
      <c r="N20" s="165"/>
      <c r="O20" s="233"/>
      <c r="P20" s="237"/>
      <c r="Q20" s="121"/>
      <c r="R20" s="125"/>
    </row>
    <row r="21" spans="1:18" ht="16.5" thickBot="1" x14ac:dyDescent="0.35">
      <c r="A21" s="117"/>
      <c r="B21" s="160"/>
      <c r="C21" s="161"/>
      <c r="D21" s="161"/>
      <c r="E21" s="161"/>
      <c r="F21" s="162"/>
      <c r="G21" s="163"/>
      <c r="H21" s="163"/>
      <c r="I21" s="163"/>
      <c r="J21" s="163"/>
      <c r="K21" s="163"/>
      <c r="L21" s="163"/>
      <c r="M21" s="164"/>
      <c r="N21" s="165"/>
      <c r="O21" s="233"/>
      <c r="P21" s="237"/>
      <c r="Q21" s="121"/>
      <c r="R21" s="125"/>
    </row>
    <row r="22" spans="1:18" ht="16.5" thickBot="1" x14ac:dyDescent="0.35">
      <c r="A22" s="117"/>
      <c r="B22" s="160"/>
      <c r="C22" s="161"/>
      <c r="D22" s="161"/>
      <c r="E22" s="161"/>
      <c r="F22" s="162"/>
      <c r="G22" s="163"/>
      <c r="H22" s="163"/>
      <c r="I22" s="163"/>
      <c r="J22" s="163"/>
      <c r="K22" s="163"/>
      <c r="L22" s="163"/>
      <c r="M22" s="164"/>
      <c r="N22" s="165"/>
      <c r="O22" s="233"/>
      <c r="P22" s="237"/>
      <c r="Q22" s="121"/>
      <c r="R22" s="125"/>
    </row>
    <row r="23" spans="1:18" ht="16.5" thickBot="1" x14ac:dyDescent="0.35">
      <c r="A23" s="117"/>
      <c r="B23" s="160"/>
      <c r="C23" s="161"/>
      <c r="D23" s="161"/>
      <c r="E23" s="161"/>
      <c r="F23" s="162"/>
      <c r="G23" s="163"/>
      <c r="H23" s="163"/>
      <c r="I23" s="163"/>
      <c r="J23" s="163"/>
      <c r="K23" s="163"/>
      <c r="L23" s="163"/>
      <c r="M23" s="164"/>
      <c r="N23" s="165"/>
      <c r="O23" s="233"/>
      <c r="P23" s="237"/>
      <c r="Q23" s="121"/>
      <c r="R23" s="125"/>
    </row>
    <row r="24" spans="1:18" ht="16.5" thickBot="1" x14ac:dyDescent="0.35">
      <c r="A24" s="117"/>
      <c r="B24" s="160"/>
      <c r="C24" s="161"/>
      <c r="D24" s="161"/>
      <c r="E24" s="161"/>
      <c r="F24" s="162"/>
      <c r="G24" s="163"/>
      <c r="H24" s="163"/>
      <c r="I24" s="163"/>
      <c r="J24" s="163"/>
      <c r="K24" s="163"/>
      <c r="L24" s="163"/>
      <c r="M24" s="164"/>
      <c r="N24" s="165"/>
      <c r="O24" s="233"/>
      <c r="P24" s="237"/>
      <c r="Q24" s="121"/>
      <c r="R24" s="125"/>
    </row>
    <row r="25" spans="1:18" ht="16.5" thickBot="1" x14ac:dyDescent="0.35">
      <c r="A25" s="117"/>
      <c r="B25" s="160"/>
      <c r="C25" s="161"/>
      <c r="D25" s="161"/>
      <c r="E25" s="161"/>
      <c r="F25" s="162"/>
      <c r="G25" s="163"/>
      <c r="H25" s="163"/>
      <c r="I25" s="163"/>
      <c r="J25" s="163"/>
      <c r="K25" s="163"/>
      <c r="L25" s="163"/>
      <c r="M25" s="164"/>
      <c r="N25" s="165"/>
      <c r="O25" s="233"/>
      <c r="P25" s="237"/>
      <c r="Q25" s="121"/>
      <c r="R25" s="125"/>
    </row>
    <row r="26" spans="1:18" ht="16.5" thickBot="1" x14ac:dyDescent="0.35">
      <c r="A26" s="117"/>
      <c r="B26" s="160"/>
      <c r="C26" s="161"/>
      <c r="D26" s="161"/>
      <c r="E26" s="161"/>
      <c r="F26" s="162"/>
      <c r="G26" s="163"/>
      <c r="H26" s="163"/>
      <c r="I26" s="163"/>
      <c r="J26" s="163"/>
      <c r="K26" s="163"/>
      <c r="L26" s="163"/>
      <c r="M26" s="164"/>
      <c r="N26" s="165"/>
      <c r="O26" s="233"/>
      <c r="P26" s="237"/>
      <c r="Q26" s="121"/>
      <c r="R26" s="125"/>
    </row>
    <row r="27" spans="1:18" ht="16.5" thickBot="1" x14ac:dyDescent="0.35">
      <c r="A27" s="117"/>
      <c r="B27" s="160"/>
      <c r="C27" s="161"/>
      <c r="D27" s="161"/>
      <c r="E27" s="161"/>
      <c r="F27" s="162"/>
      <c r="G27" s="163"/>
      <c r="H27" s="163"/>
      <c r="I27" s="163"/>
      <c r="J27" s="163"/>
      <c r="K27" s="163"/>
      <c r="L27" s="163"/>
      <c r="M27" s="164"/>
      <c r="N27" s="165"/>
      <c r="O27" s="233"/>
      <c r="P27" s="237"/>
      <c r="Q27" s="121"/>
      <c r="R27" s="125"/>
    </row>
    <row r="28" spans="1:18" ht="16.5" thickBot="1" x14ac:dyDescent="0.35">
      <c r="A28" s="117"/>
      <c r="B28" s="160"/>
      <c r="C28" s="161"/>
      <c r="D28" s="161"/>
      <c r="E28" s="161"/>
      <c r="F28" s="162"/>
      <c r="G28" s="163"/>
      <c r="H28" s="163"/>
      <c r="I28" s="163"/>
      <c r="J28" s="163"/>
      <c r="K28" s="163"/>
      <c r="L28" s="163"/>
      <c r="M28" s="164"/>
      <c r="N28" s="165"/>
      <c r="O28" s="233"/>
      <c r="P28" s="237"/>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192</v>
      </c>
      <c r="L46" s="143">
        <f t="shared" ref="L46:M46" si="1">SUM(L15:L44)</f>
        <v>192</v>
      </c>
      <c r="M46" s="143">
        <f t="shared" si="1"/>
        <v>384</v>
      </c>
      <c r="N46" s="143">
        <f>SUM(N15:N44)</f>
        <v>768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8" t="s">
        <v>27</v>
      </c>
      <c r="C48" s="249"/>
      <c r="D48" s="249"/>
      <c r="E48" s="249"/>
      <c r="F48" s="249"/>
      <c r="G48" s="249"/>
      <c r="H48" s="249"/>
      <c r="I48" s="249"/>
      <c r="J48" s="249"/>
      <c r="K48" s="249"/>
      <c r="L48" s="249"/>
      <c r="M48" s="249"/>
      <c r="N48" s="249"/>
      <c r="O48" s="249"/>
      <c r="P48" s="250"/>
      <c r="Q48" s="124"/>
      <c r="R48" s="131"/>
    </row>
    <row r="49" spans="1:18" ht="16.5" thickBot="1" x14ac:dyDescent="0.35">
      <c r="A49" s="117"/>
      <c r="B49" s="251" t="s">
        <v>231</v>
      </c>
      <c r="C49" s="252"/>
      <c r="D49" s="252"/>
      <c r="E49" s="252"/>
      <c r="F49" s="252"/>
      <c r="G49" s="252"/>
      <c r="H49" s="252"/>
      <c r="I49" s="252"/>
      <c r="J49" s="252"/>
      <c r="K49" s="252"/>
      <c r="L49" s="252"/>
      <c r="M49" s="252"/>
      <c r="N49" s="252"/>
      <c r="O49" s="252"/>
      <c r="P49" s="253"/>
      <c r="Q49" s="121"/>
      <c r="R49" s="125"/>
    </row>
    <row r="50" spans="1:18" ht="16.5" thickBot="1" x14ac:dyDescent="0.35">
      <c r="A50" s="117"/>
      <c r="B50" s="238"/>
      <c r="C50" s="239"/>
      <c r="D50" s="240"/>
      <c r="E50" s="240"/>
      <c r="F50" s="240"/>
      <c r="G50" s="240"/>
      <c r="H50" s="240"/>
      <c r="I50" s="240"/>
      <c r="J50" s="240"/>
      <c r="K50" s="240"/>
      <c r="L50" s="240"/>
      <c r="M50" s="240"/>
      <c r="N50" s="240"/>
      <c r="O50" s="240"/>
      <c r="P50" s="241"/>
      <c r="Q50" s="121"/>
      <c r="R50" s="125"/>
    </row>
    <row r="51" spans="1:18" ht="16.5" thickBot="1" x14ac:dyDescent="0.35">
      <c r="A51" s="117"/>
      <c r="B51" s="238"/>
      <c r="C51" s="239"/>
      <c r="D51" s="240"/>
      <c r="E51" s="240"/>
      <c r="F51" s="240"/>
      <c r="G51" s="240"/>
      <c r="H51" s="240"/>
      <c r="I51" s="240"/>
      <c r="J51" s="240"/>
      <c r="K51" s="240"/>
      <c r="L51" s="240"/>
      <c r="M51" s="240"/>
      <c r="N51" s="240"/>
      <c r="O51" s="240"/>
      <c r="P51" s="241"/>
      <c r="Q51" s="121"/>
      <c r="R51" s="125"/>
    </row>
    <row r="52" spans="1:18" ht="16.5" thickBot="1" x14ac:dyDescent="0.35">
      <c r="A52" s="117"/>
      <c r="B52" s="238"/>
      <c r="C52" s="239"/>
      <c r="D52" s="240"/>
      <c r="E52" s="240"/>
      <c r="F52" s="240"/>
      <c r="G52" s="240"/>
      <c r="H52" s="240"/>
      <c r="I52" s="240"/>
      <c r="J52" s="240"/>
      <c r="K52" s="240"/>
      <c r="L52" s="240"/>
      <c r="M52" s="240"/>
      <c r="N52" s="240"/>
      <c r="O52" s="240"/>
      <c r="P52" s="241"/>
      <c r="Q52" s="121"/>
      <c r="R52" s="125"/>
    </row>
    <row r="53" spans="1:18" ht="16.5" thickBot="1" x14ac:dyDescent="0.35">
      <c r="A53" s="117"/>
      <c r="B53" s="238"/>
      <c r="C53" s="239"/>
      <c r="D53" s="240"/>
      <c r="E53" s="240"/>
      <c r="F53" s="240"/>
      <c r="G53" s="240"/>
      <c r="H53" s="240"/>
      <c r="I53" s="240"/>
      <c r="J53" s="240"/>
      <c r="K53" s="240"/>
      <c r="L53" s="240"/>
      <c r="M53" s="240"/>
      <c r="N53" s="240"/>
      <c r="O53" s="240"/>
      <c r="P53" s="241"/>
      <c r="Q53" s="121"/>
      <c r="R53" s="125"/>
    </row>
    <row r="54" spans="1:18" ht="16.5" thickBot="1" x14ac:dyDescent="0.35">
      <c r="A54" s="117"/>
      <c r="B54" s="238"/>
      <c r="C54" s="239"/>
      <c r="D54" s="240"/>
      <c r="E54" s="240"/>
      <c r="F54" s="240"/>
      <c r="G54" s="240"/>
      <c r="H54" s="240"/>
      <c r="I54" s="240"/>
      <c r="J54" s="240"/>
      <c r="K54" s="240"/>
      <c r="L54" s="240"/>
      <c r="M54" s="240"/>
      <c r="N54" s="240"/>
      <c r="O54" s="240"/>
      <c r="P54" s="241"/>
      <c r="Q54" s="121"/>
      <c r="R54" s="125"/>
    </row>
    <row r="55" spans="1:18" ht="16.5" thickBot="1" x14ac:dyDescent="0.35">
      <c r="A55" s="117"/>
      <c r="B55" s="238"/>
      <c r="C55" s="239"/>
      <c r="D55" s="240"/>
      <c r="E55" s="240"/>
      <c r="F55" s="240"/>
      <c r="G55" s="240"/>
      <c r="H55" s="240"/>
      <c r="I55" s="240"/>
      <c r="J55" s="240"/>
      <c r="K55" s="240"/>
      <c r="L55" s="240"/>
      <c r="M55" s="240"/>
      <c r="N55" s="240"/>
      <c r="O55" s="240"/>
      <c r="P55" s="241"/>
      <c r="Q55" s="121"/>
      <c r="R55" s="125"/>
    </row>
    <row r="56" spans="1:18" ht="16.5" thickBot="1" x14ac:dyDescent="0.35">
      <c r="A56" s="117"/>
      <c r="B56" s="244"/>
      <c r="C56" s="245"/>
      <c r="D56" s="246"/>
      <c r="E56" s="246"/>
      <c r="F56" s="246"/>
      <c r="G56" s="246"/>
      <c r="H56" s="246"/>
      <c r="I56" s="246"/>
      <c r="J56" s="246"/>
      <c r="K56" s="246"/>
      <c r="L56" s="246"/>
      <c r="M56" s="246"/>
      <c r="N56" s="246"/>
      <c r="O56" s="246"/>
      <c r="P56" s="247"/>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Az6YwuHv4oV2WdmVrQFCT5uDVBXVWuhme5oP8/8Z4Lzz2LzwLs9dpeUK7TCHTvEVPLwJFjBAw7rLg08epgxqCQ==" saltValue="s0pWixmHyxchtXhHcVuJ8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85" zoomScaleNormal="85" workbookViewId="0">
      <pane ySplit="4" topLeftCell="A46" activePane="bottomLeft" state="frozen"/>
      <selection pane="bottomLeft" activeCell="B68" sqref="B68"/>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5" customFormat="1" x14ac:dyDescent="0.25">
      <c r="A56" s="255"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x14ac:dyDescent="0.25">
      <c r="A57" s="64"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7" t="s">
        <v>168</v>
      </c>
      <c r="B60" s="270">
        <f>2.95</f>
        <v>2.95</v>
      </c>
      <c r="C60" s="258"/>
      <c r="D60" s="258"/>
      <c r="E60" s="258"/>
      <c r="F60" s="258"/>
      <c r="G60" s="258"/>
      <c r="H60" s="258"/>
      <c r="I60" s="258"/>
      <c r="J60" s="258"/>
      <c r="K60" s="258"/>
      <c r="L60" s="258"/>
      <c r="M60" s="258"/>
      <c r="N60" s="258"/>
      <c r="O60" s="258"/>
      <c r="P60" s="258"/>
      <c r="Q60" s="258"/>
      <c r="R60" s="258"/>
      <c r="S60" s="258"/>
      <c r="T60" s="258"/>
      <c r="U60" s="259"/>
      <c r="V60" s="259"/>
      <c r="W60" s="259"/>
      <c r="X60" s="258"/>
      <c r="Y60" s="258"/>
      <c r="Z60" s="259"/>
      <c r="AA60" s="259"/>
      <c r="AB60" s="259"/>
      <c r="AC60" s="259"/>
      <c r="AD60" s="259"/>
      <c r="AE60" s="259"/>
      <c r="AF60" s="258"/>
      <c r="AG60" s="258"/>
      <c r="AH60" s="258"/>
      <c r="AI60" s="258"/>
      <c r="AJ60" s="258"/>
      <c r="AK60" s="258"/>
      <c r="AL60" s="258"/>
      <c r="AM60" s="258"/>
      <c r="AN60" s="258"/>
      <c r="AO60" s="258"/>
      <c r="AP60" s="257"/>
    </row>
    <row r="61" spans="1:42" x14ac:dyDescent="0.25">
      <c r="A61" s="257" t="s">
        <v>23</v>
      </c>
      <c r="B61" s="270">
        <v>1.05</v>
      </c>
      <c r="C61" s="258"/>
      <c r="D61" s="258"/>
      <c r="E61" s="258"/>
      <c r="F61" s="258"/>
      <c r="G61" s="258"/>
      <c r="H61" s="258"/>
      <c r="I61" s="258"/>
      <c r="J61" s="258"/>
      <c r="K61" s="258"/>
      <c r="L61" s="258"/>
      <c r="M61" s="258"/>
      <c r="N61" s="258"/>
      <c r="O61" s="258"/>
      <c r="P61" s="258"/>
      <c r="Q61" s="258"/>
      <c r="R61" s="258"/>
      <c r="S61" s="258"/>
      <c r="T61" s="258"/>
      <c r="U61" s="259"/>
      <c r="V61" s="259"/>
      <c r="W61" s="259"/>
      <c r="X61" s="258"/>
      <c r="Y61" s="258"/>
      <c r="Z61" s="259"/>
      <c r="AA61" s="259"/>
      <c r="AB61" s="259"/>
      <c r="AC61" s="259"/>
      <c r="AD61" s="259"/>
      <c r="AE61" s="259"/>
      <c r="AF61" s="258"/>
      <c r="AG61" s="258"/>
      <c r="AH61" s="258"/>
      <c r="AI61" s="258"/>
      <c r="AJ61" s="258"/>
      <c r="AK61" s="258"/>
      <c r="AL61" s="258"/>
      <c r="AM61" s="258"/>
      <c r="AN61" s="258"/>
      <c r="AO61" s="258"/>
      <c r="AP61" s="257"/>
    </row>
    <row r="62" spans="1:42" x14ac:dyDescent="0.25">
      <c r="A62" s="260" t="s">
        <v>169</v>
      </c>
      <c r="B62" s="271">
        <v>9.25</v>
      </c>
      <c r="C62" s="258"/>
      <c r="D62" s="258"/>
      <c r="E62" s="258"/>
      <c r="F62" s="258"/>
      <c r="G62" s="258"/>
      <c r="H62" s="258"/>
      <c r="I62" s="258"/>
      <c r="J62" s="258"/>
      <c r="K62" s="258"/>
      <c r="L62" s="258"/>
      <c r="M62" s="258"/>
      <c r="N62" s="258"/>
      <c r="O62" s="258"/>
      <c r="P62" s="258"/>
      <c r="Q62" s="258"/>
      <c r="R62" s="258"/>
      <c r="S62" s="258"/>
      <c r="T62" s="258"/>
      <c r="U62" s="259"/>
      <c r="V62" s="259"/>
      <c r="W62" s="259"/>
      <c r="X62" s="258"/>
      <c r="Y62" s="258"/>
      <c r="Z62" s="259"/>
      <c r="AA62" s="259"/>
      <c r="AB62" s="259"/>
      <c r="AC62" s="259"/>
      <c r="AD62" s="259"/>
      <c r="AE62" s="259"/>
      <c r="AF62" s="258"/>
      <c r="AG62" s="258"/>
      <c r="AH62" s="258"/>
      <c r="AI62" s="258"/>
      <c r="AJ62" s="258"/>
      <c r="AK62" s="258"/>
      <c r="AL62" s="258"/>
      <c r="AM62" s="258"/>
      <c r="AN62" s="258"/>
      <c r="AO62" s="258"/>
      <c r="AP62" s="257"/>
    </row>
    <row r="63" spans="1:42" x14ac:dyDescent="0.25">
      <c r="A63" s="260" t="s">
        <v>209</v>
      </c>
      <c r="B63" s="204"/>
      <c r="C63" s="258" t="s">
        <v>207</v>
      </c>
      <c r="D63" s="258"/>
      <c r="E63" s="258"/>
      <c r="F63" s="258"/>
      <c r="G63" s="258"/>
      <c r="H63" s="258"/>
      <c r="I63" s="258"/>
      <c r="J63" s="258"/>
      <c r="K63" s="258"/>
      <c r="L63" s="258"/>
      <c r="M63" s="258"/>
      <c r="N63" s="258"/>
      <c r="O63" s="258"/>
      <c r="P63" s="258"/>
      <c r="Q63" s="258"/>
      <c r="R63" s="258"/>
      <c r="S63" s="258"/>
      <c r="T63" s="258"/>
      <c r="U63" s="259"/>
      <c r="V63" s="259"/>
      <c r="W63" s="259"/>
      <c r="X63" s="258"/>
      <c r="Y63" s="258"/>
      <c r="Z63" s="259"/>
      <c r="AA63" s="259"/>
      <c r="AB63" s="259"/>
      <c r="AC63" s="259"/>
      <c r="AD63" s="259"/>
      <c r="AE63" s="259"/>
      <c r="AF63" s="258"/>
      <c r="AG63" s="258"/>
      <c r="AH63" s="258"/>
      <c r="AI63" s="258"/>
      <c r="AJ63" s="258"/>
      <c r="AK63" s="258"/>
      <c r="AL63" s="258"/>
      <c r="AM63" s="258"/>
      <c r="AN63" s="258"/>
      <c r="AO63" s="258"/>
      <c r="AP63" s="257"/>
    </row>
    <row r="64" spans="1:42" x14ac:dyDescent="0.25">
      <c r="A64" s="260" t="s">
        <v>209</v>
      </c>
      <c r="B64" s="204"/>
      <c r="C64" s="258" t="s">
        <v>208</v>
      </c>
      <c r="D64" s="258"/>
      <c r="E64" s="258"/>
      <c r="F64" s="258"/>
      <c r="G64" s="258"/>
      <c r="H64" s="258"/>
      <c r="I64" s="258"/>
      <c r="J64" s="258"/>
      <c r="K64" s="258"/>
      <c r="L64" s="258"/>
      <c r="M64" s="258"/>
      <c r="N64" s="258"/>
      <c r="O64" s="258"/>
      <c r="P64" s="258"/>
      <c r="Q64" s="258"/>
      <c r="R64" s="258"/>
      <c r="S64" s="258"/>
      <c r="T64" s="258"/>
      <c r="U64" s="259"/>
      <c r="V64" s="259"/>
      <c r="W64" s="259"/>
      <c r="X64" s="258"/>
      <c r="Y64" s="258"/>
      <c r="Z64" s="259"/>
      <c r="AA64" s="259"/>
      <c r="AB64" s="259"/>
      <c r="AC64" s="259"/>
      <c r="AD64" s="259"/>
      <c r="AE64" s="259"/>
      <c r="AF64" s="258"/>
      <c r="AG64" s="258"/>
      <c r="AH64" s="258"/>
      <c r="AI64" s="258"/>
      <c r="AJ64" s="258"/>
      <c r="AK64" s="258"/>
      <c r="AL64" s="258"/>
      <c r="AM64" s="258"/>
      <c r="AN64" s="258"/>
      <c r="AO64" s="258"/>
      <c r="AP64" s="257"/>
    </row>
    <row r="65" spans="1:42" x14ac:dyDescent="0.25">
      <c r="A65" s="260" t="s">
        <v>210</v>
      </c>
      <c r="B65" s="204"/>
      <c r="C65" s="258" t="s">
        <v>207</v>
      </c>
      <c r="D65" s="258"/>
      <c r="E65" s="258"/>
      <c r="F65" s="258"/>
      <c r="G65" s="258"/>
      <c r="H65" s="258"/>
      <c r="I65" s="258"/>
      <c r="J65" s="258"/>
      <c r="K65" s="258"/>
      <c r="L65" s="258"/>
      <c r="M65" s="258"/>
      <c r="N65" s="258"/>
      <c r="O65" s="258"/>
      <c r="P65" s="258"/>
      <c r="Q65" s="258"/>
      <c r="R65" s="258"/>
      <c r="S65" s="258"/>
      <c r="T65" s="258"/>
      <c r="U65" s="259"/>
      <c r="V65" s="259"/>
      <c r="W65" s="259"/>
      <c r="X65" s="258"/>
      <c r="Y65" s="258"/>
      <c r="Z65" s="259"/>
      <c r="AA65" s="259"/>
      <c r="AB65" s="259"/>
      <c r="AC65" s="259"/>
      <c r="AD65" s="259"/>
      <c r="AE65" s="259"/>
      <c r="AF65" s="258"/>
      <c r="AG65" s="258"/>
      <c r="AH65" s="258"/>
      <c r="AI65" s="258"/>
      <c r="AJ65" s="258"/>
      <c r="AK65" s="258"/>
      <c r="AL65" s="258"/>
      <c r="AM65" s="258"/>
      <c r="AN65" s="258"/>
      <c r="AO65" s="258"/>
      <c r="AP65" s="257"/>
    </row>
    <row r="66" spans="1:42" x14ac:dyDescent="0.25">
      <c r="A66" s="260" t="s">
        <v>210</v>
      </c>
      <c r="B66" s="204"/>
      <c r="C66" s="258" t="s">
        <v>208</v>
      </c>
      <c r="D66" s="258"/>
      <c r="E66" s="258"/>
      <c r="F66" s="258"/>
      <c r="G66" s="258"/>
      <c r="H66" s="258"/>
      <c r="I66" s="258"/>
      <c r="J66" s="258"/>
      <c r="K66" s="258"/>
      <c r="L66" s="258"/>
      <c r="M66" s="258"/>
      <c r="N66" s="258"/>
      <c r="O66" s="258"/>
      <c r="P66" s="258"/>
      <c r="Q66" s="258"/>
      <c r="R66" s="258"/>
      <c r="S66" s="258"/>
      <c r="T66" s="258"/>
      <c r="U66" s="259"/>
      <c r="V66" s="259"/>
      <c r="W66" s="259"/>
      <c r="X66" s="258"/>
      <c r="Y66" s="258"/>
      <c r="Z66" s="259"/>
      <c r="AA66" s="259"/>
      <c r="AB66" s="259"/>
      <c r="AC66" s="259"/>
      <c r="AD66" s="259"/>
      <c r="AE66" s="259"/>
      <c r="AF66" s="258"/>
      <c r="AG66" s="258"/>
      <c r="AH66" s="258"/>
      <c r="AI66" s="258"/>
      <c r="AJ66" s="258"/>
      <c r="AK66" s="258"/>
      <c r="AL66" s="258"/>
      <c r="AM66" s="258"/>
      <c r="AN66" s="258"/>
      <c r="AO66" s="258"/>
      <c r="AP66" s="257"/>
    </row>
    <row r="67" spans="1:42" x14ac:dyDescent="0.25">
      <c r="A67" s="260" t="s">
        <v>227</v>
      </c>
      <c r="B67" s="204"/>
      <c r="C67" s="258" t="s">
        <v>207</v>
      </c>
      <c r="D67" s="258"/>
      <c r="E67" s="258"/>
      <c r="F67" s="258"/>
      <c r="G67" s="258"/>
      <c r="H67" s="258"/>
      <c r="I67" s="258"/>
      <c r="J67" s="258"/>
      <c r="K67" s="258"/>
      <c r="L67" s="258"/>
      <c r="M67" s="258"/>
      <c r="N67" s="258"/>
      <c r="O67" s="258"/>
      <c r="P67" s="258"/>
      <c r="Q67" s="258"/>
      <c r="R67" s="258"/>
      <c r="S67" s="258"/>
      <c r="T67" s="258"/>
      <c r="U67" s="259"/>
      <c r="V67" s="259"/>
      <c r="W67" s="259"/>
      <c r="X67" s="258"/>
      <c r="Y67" s="258"/>
      <c r="Z67" s="259"/>
      <c r="AA67" s="259"/>
      <c r="AB67" s="259"/>
      <c r="AC67" s="259"/>
      <c r="AD67" s="259"/>
      <c r="AE67" s="259"/>
      <c r="AF67" s="258"/>
      <c r="AG67" s="258"/>
      <c r="AH67" s="258"/>
      <c r="AI67" s="258"/>
      <c r="AJ67" s="258"/>
      <c r="AK67" s="258"/>
      <c r="AL67" s="258"/>
      <c r="AM67" s="258"/>
      <c r="AN67" s="258"/>
      <c r="AO67" s="258"/>
      <c r="AP67" s="257"/>
    </row>
    <row r="68" spans="1:42" x14ac:dyDescent="0.25">
      <c r="A68" s="260" t="s">
        <v>228</v>
      </c>
      <c r="B68" s="204"/>
      <c r="C68" s="258" t="s">
        <v>208</v>
      </c>
      <c r="D68" s="258"/>
      <c r="E68" s="258"/>
      <c r="F68" s="258"/>
      <c r="G68" s="258"/>
      <c r="H68" s="258"/>
      <c r="I68" s="258"/>
      <c r="J68" s="258"/>
      <c r="K68" s="258"/>
      <c r="L68" s="258"/>
      <c r="M68" s="258"/>
      <c r="N68" s="258"/>
      <c r="O68" s="258"/>
      <c r="P68" s="258"/>
      <c r="Q68" s="258"/>
      <c r="R68" s="258"/>
      <c r="S68" s="258"/>
      <c r="T68" s="258"/>
      <c r="U68" s="259"/>
      <c r="V68" s="259"/>
      <c r="W68" s="259"/>
      <c r="X68" s="258"/>
      <c r="Y68" s="258"/>
      <c r="Z68" s="259"/>
      <c r="AA68" s="259"/>
      <c r="AB68" s="259"/>
      <c r="AC68" s="259"/>
      <c r="AD68" s="259"/>
      <c r="AE68" s="259"/>
      <c r="AF68" s="258"/>
      <c r="AG68" s="258"/>
      <c r="AH68" s="258"/>
      <c r="AI68" s="258"/>
      <c r="AJ68" s="258"/>
      <c r="AK68" s="258"/>
      <c r="AL68" s="258"/>
      <c r="AM68" s="258"/>
      <c r="AN68" s="258"/>
      <c r="AO68" s="258"/>
      <c r="AP68" s="257"/>
    </row>
    <row r="69" spans="1:42" x14ac:dyDescent="0.25">
      <c r="A69" s="260" t="s">
        <v>212</v>
      </c>
      <c r="B69" s="204"/>
      <c r="C69" s="258" t="s">
        <v>207</v>
      </c>
      <c r="D69" s="258"/>
      <c r="E69" s="258"/>
      <c r="F69" s="258"/>
      <c r="G69" s="258"/>
      <c r="H69" s="258"/>
      <c r="I69" s="258"/>
      <c r="J69" s="258"/>
      <c r="K69" s="258"/>
      <c r="L69" s="258"/>
      <c r="M69" s="258"/>
      <c r="N69" s="258"/>
      <c r="O69" s="258"/>
      <c r="P69" s="258"/>
      <c r="Q69" s="258"/>
      <c r="R69" s="258"/>
      <c r="S69" s="258"/>
      <c r="T69" s="258"/>
      <c r="U69" s="259"/>
      <c r="V69" s="259"/>
      <c r="W69" s="259"/>
      <c r="X69" s="258"/>
      <c r="Y69" s="258"/>
      <c r="Z69" s="259"/>
      <c r="AA69" s="259"/>
      <c r="AB69" s="259"/>
      <c r="AC69" s="259"/>
      <c r="AD69" s="259"/>
      <c r="AE69" s="259"/>
      <c r="AF69" s="258"/>
      <c r="AG69" s="258"/>
      <c r="AH69" s="258"/>
      <c r="AI69" s="258"/>
      <c r="AJ69" s="258"/>
      <c r="AK69" s="258"/>
      <c r="AL69" s="258"/>
      <c r="AM69" s="258"/>
      <c r="AN69" s="258"/>
      <c r="AO69" s="258"/>
      <c r="AP69" s="257"/>
    </row>
    <row r="70" spans="1:42" x14ac:dyDescent="0.25">
      <c r="A70" s="260" t="s">
        <v>212</v>
      </c>
      <c r="B70" s="204"/>
      <c r="C70" s="258" t="s">
        <v>208</v>
      </c>
      <c r="D70" s="258"/>
      <c r="E70" s="258"/>
      <c r="F70" s="258"/>
      <c r="G70" s="258"/>
      <c r="H70" s="258"/>
      <c r="I70" s="258"/>
      <c r="J70" s="258"/>
      <c r="K70" s="258"/>
      <c r="L70" s="258"/>
      <c r="M70" s="258"/>
      <c r="N70" s="258"/>
      <c r="O70" s="258"/>
      <c r="P70" s="258"/>
      <c r="Q70" s="258"/>
      <c r="R70" s="258"/>
      <c r="S70" s="258"/>
      <c r="T70" s="258"/>
      <c r="U70" s="259"/>
      <c r="V70" s="259"/>
      <c r="W70" s="259"/>
      <c r="X70" s="258"/>
      <c r="Y70" s="258"/>
      <c r="Z70" s="259"/>
      <c r="AA70" s="259"/>
      <c r="AB70" s="259"/>
      <c r="AC70" s="259"/>
      <c r="AD70" s="259"/>
      <c r="AE70" s="259"/>
      <c r="AF70" s="258"/>
      <c r="AG70" s="258"/>
      <c r="AH70" s="258"/>
      <c r="AI70" s="258"/>
      <c r="AJ70" s="258"/>
      <c r="AK70" s="258"/>
      <c r="AL70" s="258"/>
      <c r="AM70" s="258"/>
      <c r="AN70" s="258"/>
      <c r="AO70" s="258"/>
      <c r="AP70" s="257"/>
    </row>
    <row r="71" spans="1:42" x14ac:dyDescent="0.25">
      <c r="A71" s="260" t="s">
        <v>213</v>
      </c>
      <c r="B71" s="204"/>
      <c r="C71" s="258" t="s">
        <v>207</v>
      </c>
      <c r="D71" s="258"/>
      <c r="E71" s="258"/>
      <c r="F71" s="258"/>
      <c r="G71" s="258"/>
      <c r="H71" s="258"/>
      <c r="I71" s="258"/>
      <c r="J71" s="258"/>
      <c r="K71" s="258"/>
      <c r="L71" s="258"/>
      <c r="M71" s="258"/>
      <c r="N71" s="258"/>
      <c r="O71" s="258"/>
      <c r="P71" s="258"/>
      <c r="Q71" s="258"/>
      <c r="R71" s="258"/>
      <c r="S71" s="258"/>
      <c r="T71" s="258"/>
      <c r="U71" s="259"/>
      <c r="V71" s="259"/>
      <c r="W71" s="259"/>
      <c r="X71" s="258"/>
      <c r="Y71" s="258"/>
      <c r="Z71" s="259"/>
      <c r="AA71" s="259"/>
      <c r="AB71" s="259"/>
      <c r="AC71" s="259"/>
      <c r="AD71" s="259"/>
      <c r="AE71" s="259"/>
      <c r="AF71" s="258"/>
      <c r="AG71" s="258"/>
      <c r="AH71" s="258"/>
      <c r="AI71" s="258"/>
      <c r="AJ71" s="258"/>
      <c r="AK71" s="258"/>
      <c r="AL71" s="258"/>
      <c r="AM71" s="258"/>
      <c r="AN71" s="258"/>
      <c r="AO71" s="258"/>
      <c r="AP71" s="257"/>
    </row>
    <row r="72" spans="1:42" x14ac:dyDescent="0.25">
      <c r="A72" s="260" t="s">
        <v>213</v>
      </c>
      <c r="B72" s="204"/>
      <c r="C72" s="258" t="s">
        <v>208</v>
      </c>
      <c r="D72" s="258"/>
      <c r="E72" s="258"/>
      <c r="F72" s="258"/>
      <c r="G72" s="258"/>
      <c r="H72" s="258"/>
      <c r="I72" s="258"/>
      <c r="J72" s="258"/>
      <c r="K72" s="258"/>
      <c r="L72" s="258"/>
      <c r="M72" s="258"/>
      <c r="N72" s="258"/>
      <c r="O72" s="258"/>
      <c r="P72" s="258"/>
      <c r="Q72" s="258"/>
      <c r="R72" s="258"/>
      <c r="S72" s="258"/>
      <c r="T72" s="258"/>
      <c r="U72" s="259"/>
      <c r="V72" s="259"/>
      <c r="W72" s="259"/>
      <c r="X72" s="258"/>
      <c r="Y72" s="258"/>
      <c r="Z72" s="259"/>
      <c r="AA72" s="259"/>
      <c r="AB72" s="259"/>
      <c r="AC72" s="259"/>
      <c r="AD72" s="259"/>
      <c r="AE72" s="259"/>
      <c r="AF72" s="258"/>
      <c r="AG72" s="258"/>
      <c r="AH72" s="258"/>
      <c r="AI72" s="258"/>
      <c r="AJ72" s="258"/>
      <c r="AK72" s="258"/>
      <c r="AL72" s="258"/>
      <c r="AM72" s="258"/>
      <c r="AN72" s="258"/>
      <c r="AO72" s="258"/>
      <c r="AP72" s="257"/>
    </row>
    <row r="73" spans="1:42" x14ac:dyDescent="0.25">
      <c r="A73" s="257"/>
      <c r="B73" s="260"/>
      <c r="C73" s="258"/>
      <c r="D73" s="258"/>
      <c r="E73" s="258"/>
      <c r="F73" s="258"/>
      <c r="G73" s="258"/>
      <c r="H73" s="258"/>
      <c r="I73" s="258"/>
      <c r="J73" s="258"/>
      <c r="K73" s="258"/>
      <c r="L73" s="258"/>
      <c r="M73" s="258"/>
      <c r="N73" s="258"/>
      <c r="O73" s="258"/>
      <c r="P73" s="258"/>
      <c r="Q73" s="258"/>
      <c r="R73" s="258"/>
      <c r="S73" s="258"/>
      <c r="T73" s="258"/>
      <c r="U73" s="259"/>
      <c r="V73" s="259"/>
      <c r="W73" s="259"/>
      <c r="X73" s="258"/>
      <c r="Y73" s="258"/>
      <c r="Z73" s="259"/>
      <c r="AA73" s="259"/>
      <c r="AB73" s="259"/>
      <c r="AC73" s="259"/>
      <c r="AD73" s="259"/>
      <c r="AE73" s="259"/>
      <c r="AF73" s="258"/>
      <c r="AG73" s="258"/>
      <c r="AH73" s="258"/>
      <c r="AI73" s="258"/>
      <c r="AJ73" s="258"/>
      <c r="AK73" s="258"/>
      <c r="AL73" s="258"/>
      <c r="AM73" s="258"/>
      <c r="AN73" s="258"/>
      <c r="AO73" s="258"/>
    </row>
    <row r="74" spans="1:42" x14ac:dyDescent="0.25">
      <c r="A74" s="65" t="s">
        <v>170</v>
      </c>
      <c r="B74" s="270">
        <v>28.86</v>
      </c>
      <c r="C74" s="261"/>
      <c r="D74" s="261"/>
      <c r="E74" s="261"/>
      <c r="F74" s="188"/>
      <c r="G74" s="188"/>
      <c r="H74" s="188"/>
      <c r="I74" s="188"/>
      <c r="J74" s="188"/>
      <c r="K74" s="188"/>
      <c r="L74" s="262"/>
      <c r="M74" s="262"/>
      <c r="N74" s="262"/>
      <c r="O74" s="262"/>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70">
        <v>0.61</v>
      </c>
      <c r="C75" s="261"/>
      <c r="D75" s="261"/>
      <c r="E75" s="261"/>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3" t="s">
        <v>218</v>
      </c>
      <c r="C77" s="264"/>
      <c r="D77" s="265" t="s">
        <v>220</v>
      </c>
      <c r="E77" s="264"/>
      <c r="F77" s="265" t="s">
        <v>221</v>
      </c>
      <c r="G77" s="264"/>
      <c r="H77" s="265" t="s">
        <v>222</v>
      </c>
      <c r="I77" s="264"/>
      <c r="J77" s="265" t="s">
        <v>223</v>
      </c>
      <c r="K77" s="264"/>
      <c r="L77" s="265" t="s">
        <v>224</v>
      </c>
      <c r="M77" s="264"/>
      <c r="N77" s="265" t="s">
        <v>225</v>
      </c>
      <c r="O77" s="264"/>
      <c r="P77" s="265" t="s">
        <v>226</v>
      </c>
      <c r="Q77" s="264"/>
      <c r="R77" s="264"/>
      <c r="S77" s="264"/>
      <c r="T77" s="264"/>
      <c r="U77" s="207"/>
      <c r="V77" s="207"/>
      <c r="W77" s="207"/>
      <c r="X77" s="264"/>
      <c r="Y77" s="264"/>
      <c r="Z77" s="207"/>
      <c r="AA77" s="207"/>
      <c r="AB77" s="207"/>
      <c r="AC77" s="207"/>
      <c r="AD77" s="207"/>
      <c r="AE77" s="207"/>
      <c r="AF77" s="264"/>
      <c r="AG77" s="264"/>
      <c r="AH77" s="264"/>
      <c r="AI77" s="264"/>
      <c r="AJ77" s="264"/>
      <c r="AK77" s="264"/>
      <c r="AL77" s="264"/>
      <c r="AM77" s="264"/>
      <c r="AN77" s="264"/>
      <c r="AO77" s="264"/>
    </row>
    <row r="78" spans="1:42" x14ac:dyDescent="0.25">
      <c r="A78" s="266" t="s">
        <v>215</v>
      </c>
      <c r="B78" s="267">
        <v>40.936</v>
      </c>
      <c r="C78" s="203"/>
      <c r="D78" s="267">
        <v>36.257599999999996</v>
      </c>
      <c r="E78" s="203"/>
      <c r="F78" s="267">
        <v>36.257599999999996</v>
      </c>
      <c r="G78" s="203"/>
      <c r="H78" s="267">
        <v>36.257599999999996</v>
      </c>
      <c r="I78" s="203"/>
      <c r="J78" s="267">
        <v>36.257599999999996</v>
      </c>
      <c r="K78" s="203"/>
      <c r="L78" s="267">
        <v>40.936</v>
      </c>
      <c r="M78" s="203"/>
      <c r="N78" s="267">
        <v>40.936</v>
      </c>
      <c r="O78" s="203"/>
      <c r="P78" s="267">
        <v>64.328000000000003</v>
      </c>
      <c r="Q78" s="203"/>
    </row>
    <row r="79" spans="1:42" x14ac:dyDescent="0.25">
      <c r="A79" s="266" t="s">
        <v>216</v>
      </c>
      <c r="B79" s="267">
        <v>29.24</v>
      </c>
      <c r="C79" s="203"/>
      <c r="D79" s="267">
        <v>29.24</v>
      </c>
      <c r="E79" s="203"/>
      <c r="F79" s="267">
        <v>29.24</v>
      </c>
      <c r="G79" s="203"/>
      <c r="H79" s="267">
        <v>29.24</v>
      </c>
      <c r="I79" s="203"/>
      <c r="J79" s="267">
        <v>29.24</v>
      </c>
      <c r="K79" s="203"/>
      <c r="L79" s="267">
        <v>40.936</v>
      </c>
      <c r="M79" s="203"/>
      <c r="N79" s="267">
        <v>40.936</v>
      </c>
      <c r="O79" s="203"/>
      <c r="P79" s="267">
        <v>64.328000000000003</v>
      </c>
      <c r="Q79" s="203"/>
    </row>
    <row r="80" spans="1:42" x14ac:dyDescent="0.25">
      <c r="A80" s="266" t="s">
        <v>217</v>
      </c>
      <c r="B80" s="267">
        <v>36.257599999999996</v>
      </c>
      <c r="C80" s="203"/>
      <c r="D80" s="267">
        <v>36.257599999999996</v>
      </c>
      <c r="E80" s="203"/>
      <c r="F80" s="267">
        <v>36.257599999999996</v>
      </c>
      <c r="G80" s="203"/>
      <c r="H80" s="267">
        <v>36.257599999999996</v>
      </c>
      <c r="I80" s="203"/>
      <c r="J80" s="267">
        <v>40.936</v>
      </c>
      <c r="K80" s="203"/>
      <c r="L80" s="267">
        <v>40.936</v>
      </c>
      <c r="M80" s="203"/>
      <c r="N80" s="267">
        <v>40.936</v>
      </c>
      <c r="O80" s="203"/>
      <c r="P80" s="267">
        <v>64.328000000000003</v>
      </c>
      <c r="Q80" s="203"/>
    </row>
    <row r="81" spans="1:2" x14ac:dyDescent="0.25">
      <c r="B81" s="268"/>
    </row>
    <row r="82" spans="1:2" x14ac:dyDescent="0.25">
      <c r="A82" s="269" t="s">
        <v>219</v>
      </c>
    </row>
  </sheetData>
  <sheetProtection algorithmName="SHA-512" hashValue="rkEROdxIawdJXDOBCQYXYznWoVImDVTqo595GuClduufeIqvqU2ZekCk6z+Lok308iK6XLCOcB6PLxLu7oVO7A==" saltValue="GbOg646VUeO/B8yXXs7HM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9" sqref="C19"/>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cbs Ravelijn</v>
      </c>
      <c r="D4" s="254"/>
      <c r="E4" s="254"/>
    </row>
    <row r="5" spans="2:5" ht="15.75" x14ac:dyDescent="0.3">
      <c r="B5" s="75" t="s">
        <v>2</v>
      </c>
      <c r="C5" s="254" t="str">
        <f>Ruimtestaat!D5</f>
        <v>Borgshof 22</v>
      </c>
      <c r="D5" s="254"/>
      <c r="E5" s="254"/>
    </row>
    <row r="6" spans="2:5" ht="15.75" x14ac:dyDescent="0.3">
      <c r="B6" s="75" t="s">
        <v>3</v>
      </c>
      <c r="C6" s="254" t="str">
        <f>Ruimtestaat!D6</f>
        <v>9936 CS  FARMSUM</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Ruimtestaat!M47</f>
        <v>12513.127067012543</v>
      </c>
      <c r="D11" s="202">
        <f>C11*1.21</f>
        <v>15140.883751085177</v>
      </c>
    </row>
    <row r="12" spans="2:5" ht="15.75" x14ac:dyDescent="0.3">
      <c r="B12" s="75" t="s">
        <v>28</v>
      </c>
      <c r="C12" s="202">
        <f>Glasstaat!N46*Werkprogramma!B75</f>
        <v>468.48</v>
      </c>
      <c r="D12" s="202">
        <f t="shared" ref="D12:D14" si="0">C12*1.21</f>
        <v>566.86080000000004</v>
      </c>
    </row>
    <row r="13" spans="2:5" ht="15.75" x14ac:dyDescent="0.3">
      <c r="B13" s="75" t="s">
        <v>6</v>
      </c>
      <c r="C13" s="202">
        <f>Ruimtestaat!R47</f>
        <v>2155.5650000000001</v>
      </c>
      <c r="D13" s="202">
        <f t="shared" si="0"/>
        <v>2608.2336500000001</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15791.132067012542</v>
      </c>
      <c r="D16" s="202">
        <f>SUM(D11:D14)</f>
        <v>19107.269801085178</v>
      </c>
    </row>
  </sheetData>
  <sheetProtection algorithmName="SHA-512" hashValue="DmUyUiIDZvRf6I5eSyK/z5LMUsX4aILd6OkUV5WLJTNdkqqW90a5y6YDjpElw3GYD/O6SAf0EuB1Cao9aJGjMw==" saltValue="S6yja6HsUiigw3f9KNq4q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cbs Ravelijn</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263</v>
      </c>
      <c r="C9" s="37">
        <v>23926</v>
      </c>
      <c r="D9" s="37">
        <v>42339</v>
      </c>
      <c r="E9" s="37">
        <v>36164</v>
      </c>
      <c r="F9" s="38">
        <v>13.05</v>
      </c>
      <c r="G9" s="39"/>
      <c r="H9" s="38">
        <f>+F9+G9</f>
        <v>13.05</v>
      </c>
      <c r="I9" s="36" t="s">
        <v>272</v>
      </c>
      <c r="J9" s="40">
        <v>5</v>
      </c>
      <c r="K9" s="41">
        <v>52</v>
      </c>
      <c r="L9" s="36" t="s">
        <v>273</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nee7cj75+qq2ZOpyrG1T8xu4Bf+NR2ap315ahj/CwpHq8bTjUwlW6u6IXiKvXXRKe4+m3kSKgLWfdOtYArGnkQ==" saltValue="ANtQyUBtsKWkyGu0A6OJdQ=="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tabSelected="1" workbookViewId="0">
      <selection activeCell="C21" sqref="C21"/>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72"/>
    </row>
    <row r="3" spans="1:5" x14ac:dyDescent="0.25">
      <c r="A3" s="84" t="s">
        <v>197</v>
      </c>
      <c r="B3" s="272"/>
    </row>
    <row r="4" spans="1:5" x14ac:dyDescent="0.25">
      <c r="A4" s="84"/>
      <c r="C4" s="84" t="s">
        <v>203</v>
      </c>
      <c r="D4" s="84" t="s">
        <v>204</v>
      </c>
      <c r="E4" s="84" t="s">
        <v>205</v>
      </c>
    </row>
    <row r="5" spans="1:5" x14ac:dyDescent="0.25">
      <c r="A5" s="84" t="s">
        <v>198</v>
      </c>
      <c r="B5" s="64" t="s">
        <v>199</v>
      </c>
      <c r="C5" s="272"/>
      <c r="D5" s="272"/>
      <c r="E5" s="272"/>
    </row>
    <row r="6" spans="1:5" x14ac:dyDescent="0.25">
      <c r="B6" s="64" t="s">
        <v>200</v>
      </c>
      <c r="C6" s="272"/>
      <c r="D6" s="272"/>
      <c r="E6" s="272"/>
    </row>
    <row r="7" spans="1:5" x14ac:dyDescent="0.25">
      <c r="B7" s="64" t="s">
        <v>201</v>
      </c>
      <c r="C7" s="272"/>
      <c r="D7" s="272"/>
      <c r="E7" s="272"/>
    </row>
    <row r="8" spans="1:5" x14ac:dyDescent="0.25">
      <c r="B8" s="64" t="s">
        <v>202</v>
      </c>
      <c r="C8" s="272"/>
      <c r="D8" s="272"/>
      <c r="E8" s="272"/>
    </row>
  </sheetData>
  <sheetProtection algorithmName="SHA-512" hashValue="yktvwEsvcrOcgxvfq04oDnFO4yAjCrd4apYMFD1RFlYYdPmse/A+k0E9DFweOqXJsuFw4lY2p6V4F5rNZZ8B3g==" saltValue="zLwIS/cWfjGDNGL61lcIh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2021-08-30T14:58:44Z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